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\\kolektor.local\igi\public\K-Projekti1\4452 RTP LCL\4452.6DZR\4452.6DZR Nov 2025\4452 DZR skupna rekapitulacija\"/>
    </mc:Choice>
  </mc:AlternateContent>
  <xr:revisionPtr revIDLastSave="0" documentId="13_ncr:1_{1ECADCEA-F052-4547-A07A-0E870650A078}" xr6:coauthVersionLast="47" xr6:coauthVersionMax="47" xr10:uidLastSave="{00000000-0000-0000-0000-000000000000}"/>
  <bookViews>
    <workbookView xWindow="28680" yWindow="-120" windowWidth="29040" windowHeight="15720" tabRatio="859" xr2:uid="{00000000-000D-0000-FFFF-FFFF00000000}"/>
  </bookViews>
  <sheets>
    <sheet name="Prva stran" sheetId="21" r:id="rId1"/>
    <sheet name="S" sheetId="13" r:id="rId2"/>
    <sheet name="Skupna rekapitulacija" sheetId="14" r:id="rId3"/>
    <sheet name="4452.6E01-110 kV stikališče" sheetId="4" r:id="rId4"/>
    <sheet name="4452.6E02-110 kV KB sistemi" sheetId="15" r:id="rId5"/>
    <sheet name="4452.6E03-20 kV stikališče" sheetId="16" r:id="rId6"/>
    <sheet name="4452.6E04-Lastna raba" sheetId="17" r:id="rId7"/>
    <sheet name="4452.6E05-SEK in TK" sheetId="19" r:id="rId8"/>
    <sheet name="4452.6E06-EMD" sheetId="18" r:id="rId9"/>
  </sheets>
  <definedNames>
    <definedName name="_xlnm.Print_Area" localSheetId="3">'4452.6E01-110 kV stikališče'!$A$1:$I$77</definedName>
    <definedName name="_xlnm.Print_Area" localSheetId="4">'4452.6E02-110 kV KB sistemi'!$A$1:$I$68</definedName>
    <definedName name="_xlnm.Print_Area" localSheetId="5">'4452.6E03-20 kV stikališče'!$A$1:$G$62</definedName>
    <definedName name="_xlnm.Print_Area" localSheetId="6">'4452.6E04-Lastna raba'!$A$1:$G$56</definedName>
    <definedName name="_xlnm.Print_Area" localSheetId="7">'4452.6E05-SEK in TK'!$A$1:$I$271</definedName>
    <definedName name="_xlnm.Print_Area" localSheetId="8">'4452.6E06-EMD'!$A$1:$I$154</definedName>
    <definedName name="_xlnm.Print_Area" localSheetId="0">'Prva stran'!$A$1:$N$24</definedName>
    <definedName name="_xlnm.Print_Area" localSheetId="1">S!$A$1:$A$21</definedName>
    <definedName name="_xlnm.Print_Area" localSheetId="2">'Skupna rekapitulacija'!$A$1:$D$10</definedName>
    <definedName name="_xlnm.Print_Titles" localSheetId="3">'4452.6E01-110 kV stikališče'!#REF!</definedName>
    <definedName name="_xlnm.Print_Titles" localSheetId="4">'4452.6E02-110 kV KB sistemi'!$1:$1</definedName>
    <definedName name="_xlnm.Print_Titles" localSheetId="5">'4452.6E03-20 kV stikališče'!#REF!</definedName>
    <definedName name="_xlnm.Print_Titles" localSheetId="6">'4452.6E04-Lastna raba'!#REF!</definedName>
    <definedName name="_xlnm.Print_Titles" localSheetId="8">'4452.6E06-EMD'!$1:$1</definedName>
    <definedName name="_xlnm.Print_Titles" localSheetId="2">'Skupna rekapitulacija'!#REF!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19" l="1"/>
  <c r="A193" i="19"/>
  <c r="G192" i="19"/>
  <c r="I192" i="19" s="1"/>
  <c r="G191" i="19"/>
  <c r="I191" i="19" s="1"/>
  <c r="G190" i="19"/>
  <c r="I190" i="19" s="1"/>
  <c r="G189" i="19"/>
  <c r="I189" i="19" s="1"/>
  <c r="G188" i="19"/>
  <c r="I188" i="19" s="1"/>
  <c r="G187" i="19"/>
  <c r="I187" i="19" s="1"/>
  <c r="G186" i="19"/>
  <c r="I186" i="19" s="1"/>
  <c r="G185" i="19"/>
  <c r="I185" i="19" s="1"/>
  <c r="G184" i="19"/>
  <c r="I184" i="19" s="1"/>
  <c r="G183" i="19"/>
  <c r="I183" i="19" s="1"/>
  <c r="G182" i="19"/>
  <c r="I182" i="19" s="1"/>
  <c r="G181" i="19"/>
  <c r="I181" i="19" s="1"/>
  <c r="G180" i="19"/>
  <c r="I180" i="19" s="1"/>
  <c r="A179" i="19"/>
  <c r="F54" i="16"/>
  <c r="G54" i="16" s="1"/>
  <c r="F19" i="16"/>
  <c r="G19" i="16" s="1"/>
  <c r="G132" i="18"/>
  <c r="I132" i="18" s="1"/>
  <c r="H181" i="19" l="1"/>
  <c r="H190" i="19"/>
  <c r="H189" i="19"/>
  <c r="H182" i="19"/>
  <c r="H185" i="19"/>
  <c r="H186" i="19"/>
  <c r="H191" i="19"/>
  <c r="I193" i="19"/>
  <c r="I21" i="19" s="1"/>
  <c r="H180" i="19"/>
  <c r="H184" i="19"/>
  <c r="H188" i="19"/>
  <c r="H183" i="19"/>
  <c r="H187" i="19"/>
  <c r="H192" i="19"/>
  <c r="H132" i="18"/>
  <c r="H193" i="19" l="1"/>
  <c r="H21" i="19" s="1"/>
  <c r="F52" i="16"/>
  <c r="G52" i="16" s="1"/>
  <c r="F34" i="16"/>
  <c r="G34" i="16" s="1"/>
  <c r="A26" i="4" l="1"/>
  <c r="G24" i="4"/>
  <c r="I24" i="4" s="1"/>
  <c r="G41" i="4"/>
  <c r="I41" i="4" s="1"/>
  <c r="G40" i="4"/>
  <c r="I40" i="4" s="1"/>
  <c r="H24" i="4" l="1"/>
  <c r="H41" i="4"/>
  <c r="H40" i="4"/>
  <c r="F58" i="16"/>
  <c r="G58" i="16" s="1"/>
  <c r="F46" i="16"/>
  <c r="G46" i="16" s="1"/>
  <c r="G33" i="19"/>
  <c r="I33" i="19" s="1"/>
  <c r="G34" i="19"/>
  <c r="H34" i="19" s="1"/>
  <c r="G35" i="19"/>
  <c r="H35" i="19" s="1"/>
  <c r="G36" i="19"/>
  <c r="H36" i="19" s="1"/>
  <c r="G37" i="19"/>
  <c r="H37" i="19" s="1"/>
  <c r="G42" i="19"/>
  <c r="H42" i="19" s="1"/>
  <c r="G47" i="19"/>
  <c r="H47" i="19" s="1"/>
  <c r="G48" i="19"/>
  <c r="I48" i="19" s="1"/>
  <c r="G49" i="19"/>
  <c r="H49" i="19" s="1"/>
  <c r="G50" i="19"/>
  <c r="H50" i="19" s="1"/>
  <c r="G51" i="19"/>
  <c r="H51" i="19" s="1"/>
  <c r="G56" i="19"/>
  <c r="I56" i="19" s="1"/>
  <c r="G57" i="19"/>
  <c r="H57" i="19" s="1"/>
  <c r="G58" i="19"/>
  <c r="I58" i="19" s="1"/>
  <c r="G59" i="19"/>
  <c r="H59" i="19" s="1"/>
  <c r="G60" i="19"/>
  <c r="H60" i="19" s="1"/>
  <c r="G92" i="19"/>
  <c r="H92" i="19" s="1"/>
  <c r="G93" i="19"/>
  <c r="I93" i="19" s="1"/>
  <c r="G94" i="19"/>
  <c r="H94" i="19" s="1"/>
  <c r="G95" i="19"/>
  <c r="H95" i="19" s="1"/>
  <c r="G96" i="19"/>
  <c r="I96" i="19" s="1"/>
  <c r="G101" i="19"/>
  <c r="H101" i="19" s="1"/>
  <c r="G102" i="19"/>
  <c r="H102" i="19" s="1"/>
  <c r="G103" i="19"/>
  <c r="H103" i="19" s="1"/>
  <c r="G104" i="19"/>
  <c r="H104" i="19" s="1"/>
  <c r="G105" i="19"/>
  <c r="H105" i="19" s="1"/>
  <c r="G110" i="19"/>
  <c r="I110" i="19" s="1"/>
  <c r="G111" i="19"/>
  <c r="H111" i="19" s="1"/>
  <c r="G112" i="19"/>
  <c r="H112" i="19" s="1"/>
  <c r="G113" i="19"/>
  <c r="H113" i="19" s="1"/>
  <c r="G118" i="19"/>
  <c r="H118" i="19" s="1"/>
  <c r="G119" i="19"/>
  <c r="I119" i="19" s="1"/>
  <c r="G120" i="19"/>
  <c r="H120" i="19" s="1"/>
  <c r="G121" i="19"/>
  <c r="H121" i="19" s="1"/>
  <c r="G122" i="19"/>
  <c r="H122" i="19" s="1"/>
  <c r="G127" i="19"/>
  <c r="H127" i="19" s="1"/>
  <c r="G128" i="19"/>
  <c r="H128" i="19" s="1"/>
  <c r="G129" i="19"/>
  <c r="H129" i="19" s="1"/>
  <c r="G134" i="19"/>
  <c r="I134" i="19" s="1"/>
  <c r="G135" i="19"/>
  <c r="H135" i="19" s="1"/>
  <c r="G148" i="19"/>
  <c r="H148" i="19" s="1"/>
  <c r="G149" i="19"/>
  <c r="H149" i="19" s="1"/>
  <c r="G150" i="19"/>
  <c r="H150" i="19" s="1"/>
  <c r="G151" i="19"/>
  <c r="H151" i="19" s="1"/>
  <c r="G152" i="19"/>
  <c r="H152" i="19" s="1"/>
  <c r="G153" i="19"/>
  <c r="H153" i="19" s="1"/>
  <c r="G154" i="19"/>
  <c r="I154" i="19" s="1"/>
  <c r="G155" i="19"/>
  <c r="I155" i="19" s="1"/>
  <c r="H155" i="19"/>
  <c r="G156" i="19"/>
  <c r="I156" i="19" s="1"/>
  <c r="G157" i="19"/>
  <c r="I157" i="19" s="1"/>
  <c r="G158" i="19"/>
  <c r="H158" i="19" s="1"/>
  <c r="G159" i="19"/>
  <c r="H159" i="19" s="1"/>
  <c r="G160" i="19"/>
  <c r="I160" i="19" s="1"/>
  <c r="G161" i="19"/>
  <c r="H161" i="19" s="1"/>
  <c r="G162" i="19"/>
  <c r="H162" i="19" s="1"/>
  <c r="G163" i="19"/>
  <c r="H163" i="19" s="1"/>
  <c r="G168" i="19"/>
  <c r="H168" i="19" s="1"/>
  <c r="G169" i="19"/>
  <c r="H169" i="19" s="1"/>
  <c r="G170" i="19"/>
  <c r="I170" i="19" s="1"/>
  <c r="G171" i="19"/>
  <c r="H171" i="19" s="1"/>
  <c r="G172" i="19"/>
  <c r="I172" i="19" s="1"/>
  <c r="G173" i="19"/>
  <c r="I173" i="19" s="1"/>
  <c r="G174" i="19"/>
  <c r="H174" i="19" s="1"/>
  <c r="G175" i="19"/>
  <c r="H175" i="19" s="1"/>
  <c r="G176" i="19"/>
  <c r="H176" i="19" s="1"/>
  <c r="G198" i="19"/>
  <c r="H198" i="19" s="1"/>
  <c r="G199" i="19"/>
  <c r="H199" i="19" s="1"/>
  <c r="G200" i="19"/>
  <c r="H200" i="19" s="1"/>
  <c r="G201" i="19"/>
  <c r="H201" i="19" s="1"/>
  <c r="G202" i="19"/>
  <c r="H202" i="19" s="1"/>
  <c r="G203" i="19"/>
  <c r="I203" i="19" s="1"/>
  <c r="G204" i="19"/>
  <c r="H204" i="19" s="1"/>
  <c r="G205" i="19"/>
  <c r="I205" i="19" s="1"/>
  <c r="G206" i="19"/>
  <c r="I206" i="19" s="1"/>
  <c r="G207" i="19"/>
  <c r="I207" i="19" s="1"/>
  <c r="G208" i="19"/>
  <c r="H208" i="19" s="1"/>
  <c r="G209" i="19"/>
  <c r="H209" i="19" s="1"/>
  <c r="G210" i="19"/>
  <c r="I210" i="19" s="1"/>
  <c r="G211" i="19"/>
  <c r="I211" i="19" s="1"/>
  <c r="G212" i="19"/>
  <c r="H212" i="19" s="1"/>
  <c r="G213" i="19"/>
  <c r="H213" i="19" s="1"/>
  <c r="G214" i="19"/>
  <c r="H214" i="19" s="1"/>
  <c r="G215" i="19"/>
  <c r="H215" i="19" s="1"/>
  <c r="G216" i="19"/>
  <c r="H216" i="19" s="1"/>
  <c r="G217" i="19"/>
  <c r="H217" i="19" s="1"/>
  <c r="G218" i="19"/>
  <c r="H218" i="19" s="1"/>
  <c r="G219" i="19"/>
  <c r="I219" i="19" s="1"/>
  <c r="G220" i="19"/>
  <c r="I220" i="19" s="1"/>
  <c r="H220" i="19"/>
  <c r="G221" i="19"/>
  <c r="I221" i="19" s="1"/>
  <c r="G222" i="19"/>
  <c r="I222" i="19" s="1"/>
  <c r="G223" i="19"/>
  <c r="I223" i="19" s="1"/>
  <c r="G224" i="19"/>
  <c r="I224" i="19" s="1"/>
  <c r="G225" i="19"/>
  <c r="I225" i="19" s="1"/>
  <c r="G226" i="19"/>
  <c r="H226" i="19" s="1"/>
  <c r="G227" i="19"/>
  <c r="I227" i="19" s="1"/>
  <c r="G228" i="19"/>
  <c r="H228" i="19" s="1"/>
  <c r="G229" i="19"/>
  <c r="H229" i="19" s="1"/>
  <c r="G230" i="19"/>
  <c r="H230" i="19" s="1"/>
  <c r="G235" i="19"/>
  <c r="H235" i="19" s="1"/>
  <c r="G236" i="19"/>
  <c r="I236" i="19" s="1"/>
  <c r="G237" i="19"/>
  <c r="H237" i="19" s="1"/>
  <c r="G238" i="19"/>
  <c r="H238" i="19" s="1"/>
  <c r="G239" i="19"/>
  <c r="H239" i="19" s="1"/>
  <c r="G240" i="19"/>
  <c r="I240" i="19" s="1"/>
  <c r="G241" i="19"/>
  <c r="H241" i="19" s="1"/>
  <c r="G242" i="19"/>
  <c r="H242" i="19" s="1"/>
  <c r="G243" i="19"/>
  <c r="I243" i="19" s="1"/>
  <c r="G244" i="19"/>
  <c r="I244" i="19" s="1"/>
  <c r="G245" i="19"/>
  <c r="H245" i="19" s="1"/>
  <c r="G250" i="19"/>
  <c r="H250" i="19" s="1"/>
  <c r="G251" i="19"/>
  <c r="H251" i="19" s="1"/>
  <c r="G252" i="19"/>
  <c r="H252" i="19" s="1"/>
  <c r="G253" i="19"/>
  <c r="H253" i="19" s="1"/>
  <c r="G254" i="19"/>
  <c r="H254" i="19" s="1"/>
  <c r="G255" i="19"/>
  <c r="H255" i="19" s="1"/>
  <c r="G256" i="19"/>
  <c r="H256" i="19" s="1"/>
  <c r="G257" i="19"/>
  <c r="H257" i="19" s="1"/>
  <c r="G258" i="19"/>
  <c r="H258" i="19" s="1"/>
  <c r="G259" i="19"/>
  <c r="H259" i="19" s="1"/>
  <c r="G260" i="19"/>
  <c r="I260" i="19" s="1"/>
  <c r="G261" i="19"/>
  <c r="H261" i="19" s="1"/>
  <c r="G262" i="19"/>
  <c r="I262" i="19" s="1"/>
  <c r="G263" i="19"/>
  <c r="H263" i="19" s="1"/>
  <c r="G264" i="19"/>
  <c r="I264" i="19" s="1"/>
  <c r="G265" i="19"/>
  <c r="I265" i="19" s="1"/>
  <c r="G266" i="19"/>
  <c r="I266" i="19" s="1"/>
  <c r="G267" i="19"/>
  <c r="H267" i="19" s="1"/>
  <c r="G268" i="19"/>
  <c r="I268" i="19" s="1"/>
  <c r="G269" i="19"/>
  <c r="I269" i="19" s="1"/>
  <c r="G270" i="19"/>
  <c r="H270" i="19" s="1"/>
  <c r="G87" i="19"/>
  <c r="H87" i="19" s="1"/>
  <c r="G86" i="19"/>
  <c r="I86" i="19" s="1"/>
  <c r="G76" i="19"/>
  <c r="H76" i="19" s="1"/>
  <c r="G77" i="19"/>
  <c r="H77" i="19" s="1"/>
  <c r="G78" i="19"/>
  <c r="H78" i="19" s="1"/>
  <c r="G79" i="19"/>
  <c r="H79" i="19" s="1"/>
  <c r="G80" i="19"/>
  <c r="H80" i="19" s="1"/>
  <c r="G81" i="19"/>
  <c r="I81" i="19" s="1"/>
  <c r="G82" i="19"/>
  <c r="I82" i="19" s="1"/>
  <c r="G75" i="19"/>
  <c r="I75" i="19" s="1"/>
  <c r="G65" i="19"/>
  <c r="I65" i="19" s="1"/>
  <c r="G66" i="19"/>
  <c r="G67" i="19"/>
  <c r="H67" i="19" s="1"/>
  <c r="G68" i="19"/>
  <c r="H68" i="19" s="1"/>
  <c r="G69" i="19"/>
  <c r="H69" i="19" s="1"/>
  <c r="G70" i="19"/>
  <c r="I70" i="19" s="1"/>
  <c r="G71" i="19"/>
  <c r="H71" i="19" s="1"/>
  <c r="I71" i="19"/>
  <c r="G55" i="19"/>
  <c r="H55" i="19" s="1"/>
  <c r="A29" i="16"/>
  <c r="H265" i="19" l="1"/>
  <c r="H227" i="19"/>
  <c r="H260" i="19"/>
  <c r="H156" i="19"/>
  <c r="I254" i="19"/>
  <c r="I245" i="19"/>
  <c r="H58" i="19"/>
  <c r="H243" i="19"/>
  <c r="I258" i="19"/>
  <c r="H269" i="19"/>
  <c r="H210" i="19"/>
  <c r="H240" i="19"/>
  <c r="I161" i="19"/>
  <c r="I267" i="19"/>
  <c r="H225" i="19"/>
  <c r="I176" i="19"/>
  <c r="H207" i="19"/>
  <c r="H160" i="19"/>
  <c r="H264" i="19"/>
  <c r="I215" i="19"/>
  <c r="H262" i="19"/>
  <c r="H224" i="19"/>
  <c r="H206" i="19"/>
  <c r="I69" i="19"/>
  <c r="I270" i="19"/>
  <c r="H236" i="19"/>
  <c r="H223" i="19"/>
  <c r="H154" i="19"/>
  <c r="H222" i="19"/>
  <c r="I212" i="19"/>
  <c r="H203" i="19"/>
  <c r="I162" i="19"/>
  <c r="I60" i="19"/>
  <c r="H66" i="19"/>
  <c r="I66" i="19"/>
  <c r="I259" i="19"/>
  <c r="H268" i="19"/>
  <c r="H244" i="19"/>
  <c r="H221" i="19"/>
  <c r="H211" i="19"/>
  <c r="H172" i="19"/>
  <c r="I226" i="19"/>
  <c r="I208" i="19"/>
  <c r="I158" i="19"/>
  <c r="I102" i="19"/>
  <c r="I228" i="19"/>
  <c r="H33" i="19"/>
  <c r="I35" i="19"/>
  <c r="I37" i="19"/>
  <c r="I36" i="19"/>
  <c r="I34" i="19"/>
  <c r="I42" i="19"/>
  <c r="I51" i="19"/>
  <c r="I50" i="19"/>
  <c r="I47" i="19"/>
  <c r="H48" i="19"/>
  <c r="I49" i="19"/>
  <c r="H56" i="19"/>
  <c r="I59" i="19"/>
  <c r="I57" i="19"/>
  <c r="H96" i="19"/>
  <c r="H93" i="19"/>
  <c r="I92" i="19"/>
  <c r="I95" i="19"/>
  <c r="I94" i="19"/>
  <c r="I105" i="19"/>
  <c r="I104" i="19"/>
  <c r="I101" i="19"/>
  <c r="I103" i="19"/>
  <c r="H110" i="19"/>
  <c r="I113" i="19"/>
  <c r="I112" i="19"/>
  <c r="I111" i="19"/>
  <c r="I122" i="19"/>
  <c r="I121" i="19"/>
  <c r="I120" i="19"/>
  <c r="H119" i="19"/>
  <c r="I118" i="19"/>
  <c r="I128" i="19"/>
  <c r="I129" i="19"/>
  <c r="I127" i="19"/>
  <c r="H134" i="19"/>
  <c r="I135" i="19"/>
  <c r="I153" i="19"/>
  <c r="I149" i="19"/>
  <c r="I163" i="19"/>
  <c r="H157" i="19"/>
  <c r="I151" i="19"/>
  <c r="I150" i="19"/>
  <c r="I159" i="19"/>
  <c r="I148" i="19"/>
  <c r="I152" i="19"/>
  <c r="H170" i="19"/>
  <c r="I175" i="19"/>
  <c r="I174" i="19"/>
  <c r="H173" i="19"/>
  <c r="I169" i="19"/>
  <c r="I171" i="19"/>
  <c r="I168" i="19"/>
  <c r="H219" i="19"/>
  <c r="I218" i="19"/>
  <c r="I204" i="19"/>
  <c r="I229" i="19"/>
  <c r="I209" i="19"/>
  <c r="I202" i="19"/>
  <c r="I213" i="19"/>
  <c r="I217" i="19"/>
  <c r="I201" i="19"/>
  <c r="I216" i="19"/>
  <c r="I200" i="19"/>
  <c r="H205" i="19"/>
  <c r="I199" i="19"/>
  <c r="I230" i="19"/>
  <c r="I214" i="19"/>
  <c r="I198" i="19"/>
  <c r="I241" i="19"/>
  <c r="I237" i="19"/>
  <c r="I239" i="19"/>
  <c r="I238" i="19"/>
  <c r="I242" i="19"/>
  <c r="I235" i="19"/>
  <c r="I256" i="19"/>
  <c r="I253" i="19"/>
  <c r="I251" i="19"/>
  <c r="H266" i="19"/>
  <c r="I263" i="19"/>
  <c r="I252" i="19"/>
  <c r="I257" i="19"/>
  <c r="I261" i="19"/>
  <c r="I250" i="19"/>
  <c r="I255" i="19"/>
  <c r="I87" i="19"/>
  <c r="I88" i="19" s="1"/>
  <c r="H86" i="19"/>
  <c r="H88" i="19" s="1"/>
  <c r="H82" i="19"/>
  <c r="I80" i="19"/>
  <c r="H81" i="19"/>
  <c r="I79" i="19"/>
  <c r="I78" i="19"/>
  <c r="I77" i="19"/>
  <c r="I76" i="19"/>
  <c r="H75" i="19"/>
  <c r="H70" i="19"/>
  <c r="H65" i="19"/>
  <c r="I68" i="19"/>
  <c r="I67" i="19"/>
  <c r="I55" i="19"/>
  <c r="I83" i="19" l="1"/>
  <c r="I61" i="19"/>
  <c r="F20" i="16" l="1"/>
  <c r="G20" i="16" s="1"/>
  <c r="F24" i="16"/>
  <c r="G24" i="16" s="1"/>
  <c r="F53" i="16"/>
  <c r="G53" i="16" s="1"/>
  <c r="G141" i="18"/>
  <c r="I141" i="18" s="1"/>
  <c r="G249" i="19"/>
  <c r="H249" i="19" s="1"/>
  <c r="A248" i="19"/>
  <c r="A246" i="19"/>
  <c r="G234" i="19"/>
  <c r="I234" i="19" s="1"/>
  <c r="A231" i="19"/>
  <c r="G197" i="19"/>
  <c r="I197" i="19" s="1"/>
  <c r="I231" i="19" s="1"/>
  <c r="A177" i="19"/>
  <c r="G167" i="19"/>
  <c r="I167" i="19" s="1"/>
  <c r="I177" i="19" s="1"/>
  <c r="A166" i="19"/>
  <c r="A164" i="19"/>
  <c r="G147" i="19"/>
  <c r="A145" i="19"/>
  <c r="G144" i="19"/>
  <c r="I144" i="19" s="1"/>
  <c r="I145" i="19" s="1"/>
  <c r="A143" i="19"/>
  <c r="A141" i="19"/>
  <c r="G140" i="19"/>
  <c r="I140" i="19" s="1"/>
  <c r="G139" i="19"/>
  <c r="I139" i="19" s="1"/>
  <c r="A138" i="19"/>
  <c r="A136" i="19"/>
  <c r="G133" i="19"/>
  <c r="I133" i="19" s="1"/>
  <c r="I136" i="19" s="1"/>
  <c r="A132" i="19"/>
  <c r="A130" i="19"/>
  <c r="G126" i="19"/>
  <c r="I126" i="19" s="1"/>
  <c r="I130" i="19" s="1"/>
  <c r="A125" i="19"/>
  <c r="A123" i="19"/>
  <c r="G117" i="19"/>
  <c r="I117" i="19" s="1"/>
  <c r="I123" i="19" s="1"/>
  <c r="A116" i="19"/>
  <c r="A114" i="19"/>
  <c r="G109" i="19"/>
  <c r="I109" i="19" s="1"/>
  <c r="I114" i="19" s="1"/>
  <c r="A108" i="19"/>
  <c r="A106" i="19"/>
  <c r="G100" i="19"/>
  <c r="A99" i="19"/>
  <c r="A97" i="19"/>
  <c r="G91" i="19"/>
  <c r="A90" i="19"/>
  <c r="A88" i="19"/>
  <c r="H10" i="19"/>
  <c r="A85" i="19"/>
  <c r="A83" i="19"/>
  <c r="A74" i="19"/>
  <c r="A72" i="19"/>
  <c r="G64" i="19"/>
  <c r="I64" i="19" s="1"/>
  <c r="I72" i="19" s="1"/>
  <c r="A63" i="19"/>
  <c r="A61" i="19"/>
  <c r="A54" i="19"/>
  <c r="A52" i="19"/>
  <c r="G46" i="19"/>
  <c r="I46" i="19" s="1"/>
  <c r="I52" i="19" s="1"/>
  <c r="A45" i="19"/>
  <c r="A43" i="19"/>
  <c r="G41" i="19"/>
  <c r="A40" i="19"/>
  <c r="A38" i="19"/>
  <c r="G32" i="19"/>
  <c r="I32" i="19" s="1"/>
  <c r="I38" i="19" s="1"/>
  <c r="A32" i="19"/>
  <c r="B25" i="19"/>
  <c r="B24" i="19"/>
  <c r="B23" i="19"/>
  <c r="B20" i="19"/>
  <c r="B19" i="19"/>
  <c r="B18" i="19"/>
  <c r="B17" i="19"/>
  <c r="B16" i="19"/>
  <c r="B15" i="19"/>
  <c r="B14" i="19"/>
  <c r="B13" i="19"/>
  <c r="B12" i="19"/>
  <c r="B11" i="19"/>
  <c r="B10" i="19"/>
  <c r="B9" i="19"/>
  <c r="B8" i="19"/>
  <c r="B7" i="19"/>
  <c r="B6" i="19"/>
  <c r="B5" i="19"/>
  <c r="B4" i="19"/>
  <c r="I141" i="19" l="1"/>
  <c r="H91" i="19"/>
  <c r="I91" i="19"/>
  <c r="I97" i="19" s="1"/>
  <c r="H100" i="19"/>
  <c r="I100" i="19"/>
  <c r="I106" i="19" s="1"/>
  <c r="H147" i="19"/>
  <c r="I147" i="19"/>
  <c r="I164" i="19" s="1"/>
  <c r="H41" i="19"/>
  <c r="I41" i="19"/>
  <c r="I43" i="19" s="1"/>
  <c r="H141" i="18"/>
  <c r="H167" i="19"/>
  <c r="I249" i="19"/>
  <c r="H117" i="19"/>
  <c r="H64" i="19"/>
  <c r="H72" i="19" s="1"/>
  <c r="H8" i="19" s="1"/>
  <c r="H144" i="19"/>
  <c r="H145" i="19" s="1"/>
  <c r="H18" i="19" s="1"/>
  <c r="H197" i="19"/>
  <c r="H231" i="19" s="1"/>
  <c r="H234" i="19"/>
  <c r="H126" i="19"/>
  <c r="H140" i="19"/>
  <c r="A33" i="19"/>
  <c r="H109" i="19"/>
  <c r="H32" i="19"/>
  <c r="H46" i="19"/>
  <c r="H133" i="19"/>
  <c r="H139" i="19"/>
  <c r="H43" i="19"/>
  <c r="H5" i="19" s="1"/>
  <c r="I246" i="19" l="1"/>
  <c r="I24" i="19" s="1"/>
  <c r="H52" i="19"/>
  <c r="H6" i="19" s="1"/>
  <c r="H106" i="19"/>
  <c r="H12" i="19" s="1"/>
  <c r="H123" i="19"/>
  <c r="H14" i="19" s="1"/>
  <c r="I271" i="19"/>
  <c r="I25" i="19" s="1"/>
  <c r="H271" i="19"/>
  <c r="H25" i="19" s="1"/>
  <c r="H177" i="19"/>
  <c r="H20" i="19" s="1"/>
  <c r="H61" i="19"/>
  <c r="H7" i="19" s="1"/>
  <c r="H141" i="19"/>
  <c r="H17" i="19" s="1"/>
  <c r="H164" i="19"/>
  <c r="H19" i="19" s="1"/>
  <c r="H38" i="19"/>
  <c r="H4" i="19" s="1"/>
  <c r="H97" i="19"/>
  <c r="H11" i="19" s="1"/>
  <c r="H246" i="19"/>
  <c r="H24" i="19" s="1"/>
  <c r="A34" i="19"/>
  <c r="H130" i="19"/>
  <c r="H15" i="19" s="1"/>
  <c r="H114" i="19"/>
  <c r="H13" i="19" s="1"/>
  <c r="H23" i="19"/>
  <c r="H83" i="19"/>
  <c r="H9" i="19" s="1"/>
  <c r="H136" i="19"/>
  <c r="H16" i="19" s="1"/>
  <c r="H26" i="19" l="1"/>
  <c r="C7" i="14" s="1"/>
  <c r="A35" i="19"/>
  <c r="A36" i="19" l="1"/>
  <c r="A37" i="19" l="1"/>
  <c r="A41" i="19" s="1"/>
  <c r="A42" i="19"/>
  <c r="A46" i="19" l="1"/>
  <c r="A47" i="19" l="1"/>
  <c r="A48" i="19" s="1"/>
  <c r="A49" i="19" s="1"/>
  <c r="A50" i="19" l="1"/>
  <c r="A51" i="19" s="1"/>
  <c r="A55" i="19" s="1"/>
  <c r="A56" i="19" s="1"/>
  <c r="A57" i="19" s="1"/>
  <c r="A58" i="19" s="1"/>
  <c r="A59" i="19" l="1"/>
  <c r="A60" i="19" s="1"/>
  <c r="A64" i="19" s="1"/>
  <c r="A65" i="19" s="1"/>
  <c r="A66" i="19" s="1"/>
  <c r="A67" i="19" s="1"/>
  <c r="A68" i="19" s="1"/>
  <c r="A69" i="19" s="1"/>
  <c r="A70" i="19" s="1"/>
  <c r="A71" i="19" s="1"/>
  <c r="A75" i="19" s="1"/>
  <c r="A76" i="19" s="1"/>
  <c r="A77" i="19" s="1"/>
  <c r="A78" i="19" s="1"/>
  <c r="A79" i="19" s="1"/>
  <c r="A80" i="19" s="1"/>
  <c r="A81" i="19" s="1"/>
  <c r="A82" i="19" s="1"/>
  <c r="A86" i="19" s="1"/>
  <c r="A87" i="19" s="1"/>
  <c r="A91" i="19" s="1"/>
  <c r="A92" i="19" s="1"/>
  <c r="A93" i="19" s="1"/>
  <c r="A94" i="19" s="1"/>
  <c r="A95" i="19" s="1"/>
  <c r="A96" i="19" s="1"/>
  <c r="A100" i="19" s="1"/>
  <c r="A101" i="19" s="1"/>
  <c r="A102" i="19" s="1"/>
  <c r="A103" i="19" s="1"/>
  <c r="A104" i="19" s="1"/>
  <c r="A105" i="19" s="1"/>
  <c r="A109" i="19" s="1"/>
  <c r="A110" i="19" s="1"/>
  <c r="A111" i="19" s="1"/>
  <c r="A112" i="19" s="1"/>
  <c r="A113" i="19" s="1"/>
  <c r="A117" i="19" s="1"/>
  <c r="A118" i="19" s="1"/>
  <c r="A119" i="19" s="1"/>
  <c r="A120" i="19" s="1"/>
  <c r="A121" i="19" s="1"/>
  <c r="A122" i="19" s="1"/>
  <c r="A126" i="19" s="1"/>
  <c r="A127" i="19" s="1"/>
  <c r="A128" i="19" s="1"/>
  <c r="A129" i="19" s="1"/>
  <c r="A133" i="19" s="1"/>
  <c r="A134" i="19" s="1"/>
  <c r="A135" i="19" s="1"/>
  <c r="A139" i="19" s="1"/>
  <c r="A140" i="19" s="1"/>
  <c r="A144" i="19" s="1"/>
  <c r="A147" i="19" s="1"/>
  <c r="A148" i="19" s="1"/>
  <c r="A149" i="19" s="1"/>
  <c r="A150" i="19" s="1"/>
  <c r="A151" i="19" s="1"/>
  <c r="A152" i="19" s="1"/>
  <c r="A153" i="19" s="1"/>
  <c r="A154" i="19" s="1"/>
  <c r="A155" i="19" s="1"/>
  <c r="A156" i="19" s="1"/>
  <c r="A157" i="19" s="1"/>
  <c r="A158" i="19" s="1"/>
  <c r="A159" i="19" s="1"/>
  <c r="A160" i="19" s="1"/>
  <c r="A161" i="19" s="1"/>
  <c r="A162" i="19" s="1"/>
  <c r="A163" i="19" s="1"/>
  <c r="A167" i="19" s="1"/>
  <c r="A168" i="19" s="1"/>
  <c r="A169" i="19" s="1"/>
  <c r="A170" i="19" s="1"/>
  <c r="A171" i="19" s="1"/>
  <c r="A172" i="19" s="1"/>
  <c r="A173" i="19" s="1"/>
  <c r="A174" i="19" s="1"/>
  <c r="A175" i="19" s="1"/>
  <c r="A176" i="19" s="1"/>
  <c r="A180" i="19" l="1"/>
  <c r="A181" i="19" s="1"/>
  <c r="A182" i="19" s="1"/>
  <c r="A183" i="19" s="1"/>
  <c r="A184" i="19" s="1"/>
  <c r="A185" i="19" s="1"/>
  <c r="A186" i="19" s="1"/>
  <c r="A187" i="19" s="1"/>
  <c r="A188" i="19" s="1"/>
  <c r="A189" i="19" s="1"/>
  <c r="A190" i="19" s="1"/>
  <c r="A191" i="19" s="1"/>
  <c r="A192" i="19" s="1"/>
  <c r="A197" i="19" l="1"/>
  <c r="A198" i="19" s="1"/>
  <c r="A199" i="19" s="1"/>
  <c r="A200" i="19" s="1"/>
  <c r="A201" i="19" s="1"/>
  <c r="A202" i="19" s="1"/>
  <c r="A203" i="19" s="1"/>
  <c r="A204" i="19" s="1"/>
  <c r="A205" i="19" s="1"/>
  <c r="A206" i="19" s="1"/>
  <c r="A207" i="19" s="1"/>
  <c r="A208" i="19" s="1"/>
  <c r="A209" i="19" s="1"/>
  <c r="A210" i="19" s="1"/>
  <c r="A211" i="19" s="1"/>
  <c r="A212" i="19" s="1"/>
  <c r="A213" i="19" s="1"/>
  <c r="A214" i="19" s="1"/>
  <c r="A215" i="19" s="1"/>
  <c r="A216" i="19" s="1"/>
  <c r="A217" i="19" s="1"/>
  <c r="A218" i="19" s="1"/>
  <c r="A219" i="19" s="1"/>
  <c r="A220" i="19" s="1"/>
  <c r="A221" i="19" s="1"/>
  <c r="A222" i="19" s="1"/>
  <c r="A223" i="19" s="1"/>
  <c r="A224" i="19" s="1"/>
  <c r="A225" i="19" s="1"/>
  <c r="A226" i="19" s="1"/>
  <c r="A227" i="19" s="1"/>
  <c r="A228" i="19" s="1"/>
  <c r="A229" i="19" s="1"/>
  <c r="A230" i="19" s="1"/>
  <c r="A234" i="19" s="1"/>
  <c r="A235" i="19" s="1"/>
  <c r="A236" i="19" s="1"/>
  <c r="A237" i="19" s="1"/>
  <c r="A238" i="19" s="1"/>
  <c r="A239" i="19" s="1"/>
  <c r="A240" i="19" s="1"/>
  <c r="A241" i="19" s="1"/>
  <c r="A242" i="19" s="1"/>
  <c r="A243" i="19" s="1"/>
  <c r="A244" i="19" s="1"/>
  <c r="A245" i="19" s="1"/>
  <c r="A249" i="19" s="1"/>
  <c r="A250" i="19" s="1"/>
  <c r="A251" i="19" s="1"/>
  <c r="A252" i="19" s="1"/>
  <c r="A253" i="19" l="1"/>
  <c r="A254" i="19" s="1"/>
  <c r="A256" i="19" s="1"/>
  <c r="B11" i="18"/>
  <c r="B10" i="18"/>
  <c r="B9" i="18"/>
  <c r="B8" i="18"/>
  <c r="B7" i="18"/>
  <c r="B6" i="18"/>
  <c r="B5" i="18"/>
  <c r="B4" i="18"/>
  <c r="A154" i="18"/>
  <c r="A153" i="18"/>
  <c r="G151" i="18"/>
  <c r="I151" i="18" s="1"/>
  <c r="G150" i="18"/>
  <c r="I150" i="18" s="1"/>
  <c r="G147" i="18"/>
  <c r="I147" i="18" s="1"/>
  <c r="G146" i="18"/>
  <c r="I146" i="18" s="1"/>
  <c r="G145" i="18"/>
  <c r="H145" i="18" s="1"/>
  <c r="A144" i="18"/>
  <c r="G140" i="18"/>
  <c r="I140" i="18" s="1"/>
  <c r="G139" i="18"/>
  <c r="I139" i="18" s="1"/>
  <c r="G138" i="18"/>
  <c r="I138" i="18" s="1"/>
  <c r="I142" i="18" s="1"/>
  <c r="A133" i="18"/>
  <c r="G131" i="18"/>
  <c r="I131" i="18" s="1"/>
  <c r="G130" i="18"/>
  <c r="I130" i="18" s="1"/>
  <c r="G129" i="18"/>
  <c r="I129" i="18" s="1"/>
  <c r="G128" i="18"/>
  <c r="H128" i="18" s="1"/>
  <c r="G127" i="18"/>
  <c r="I127" i="18" s="1"/>
  <c r="G126" i="18"/>
  <c r="I126" i="18" s="1"/>
  <c r="G125" i="18"/>
  <c r="I125" i="18" s="1"/>
  <c r="G124" i="18"/>
  <c r="I124" i="18" s="1"/>
  <c r="G123" i="18"/>
  <c r="I123" i="18" s="1"/>
  <c r="G122" i="18"/>
  <c r="I122" i="18" s="1"/>
  <c r="G121" i="18"/>
  <c r="I121" i="18" s="1"/>
  <c r="G120" i="18"/>
  <c r="I120" i="18" s="1"/>
  <c r="G119" i="18"/>
  <c r="I119" i="18" s="1"/>
  <c r="G118" i="18"/>
  <c r="I118" i="18" s="1"/>
  <c r="G117" i="18"/>
  <c r="I117" i="18" s="1"/>
  <c r="G116" i="18"/>
  <c r="I116" i="18" s="1"/>
  <c r="G115" i="18"/>
  <c r="I115" i="18" s="1"/>
  <c r="G114" i="18"/>
  <c r="H114" i="18" s="1"/>
  <c r="G113" i="18"/>
  <c r="H113" i="18" s="1"/>
  <c r="G112" i="18"/>
  <c r="I112" i="18" s="1"/>
  <c r="G111" i="18"/>
  <c r="I111" i="18" s="1"/>
  <c r="A110" i="18"/>
  <c r="G107" i="18"/>
  <c r="H107" i="18" s="1"/>
  <c r="G106" i="18"/>
  <c r="H106" i="18" s="1"/>
  <c r="G105" i="18"/>
  <c r="I105" i="18" s="1"/>
  <c r="G104" i="18"/>
  <c r="H104" i="18" s="1"/>
  <c r="G103" i="18"/>
  <c r="I103" i="18" s="1"/>
  <c r="G102" i="18"/>
  <c r="I102" i="18" s="1"/>
  <c r="G101" i="18"/>
  <c r="I101" i="18" s="1"/>
  <c r="G100" i="18"/>
  <c r="I100" i="18" s="1"/>
  <c r="G99" i="18"/>
  <c r="I99" i="18" s="1"/>
  <c r="G98" i="18"/>
  <c r="I98" i="18" s="1"/>
  <c r="G97" i="18"/>
  <c r="I97" i="18" s="1"/>
  <c r="G96" i="18"/>
  <c r="I96" i="18" s="1"/>
  <c r="G95" i="18"/>
  <c r="H95" i="18" s="1"/>
  <c r="G94" i="18"/>
  <c r="I94" i="18" s="1"/>
  <c r="G93" i="18"/>
  <c r="I93" i="18" s="1"/>
  <c r="G92" i="18"/>
  <c r="I92" i="18" s="1"/>
  <c r="G91" i="18"/>
  <c r="I91" i="18" s="1"/>
  <c r="A90" i="18"/>
  <c r="A88" i="18"/>
  <c r="G86" i="18"/>
  <c r="I86" i="18" s="1"/>
  <c r="G85" i="18"/>
  <c r="I85" i="18" s="1"/>
  <c r="G84" i="18"/>
  <c r="I84" i="18" s="1"/>
  <c r="G83" i="18"/>
  <c r="I83" i="18" s="1"/>
  <c r="G82" i="18"/>
  <c r="I82" i="18" s="1"/>
  <c r="A81" i="18"/>
  <c r="G80" i="18"/>
  <c r="I80" i="18" s="1"/>
  <c r="G79" i="18"/>
  <c r="H79" i="18" s="1"/>
  <c r="G78" i="18"/>
  <c r="H78" i="18" s="1"/>
  <c r="G77" i="18"/>
  <c r="I77" i="18" s="1"/>
  <c r="G76" i="18"/>
  <c r="H76" i="18" s="1"/>
  <c r="G75" i="18"/>
  <c r="I75" i="18" s="1"/>
  <c r="G74" i="18"/>
  <c r="I74" i="18" s="1"/>
  <c r="G73" i="18"/>
  <c r="I73" i="18" s="1"/>
  <c r="G72" i="18"/>
  <c r="I72" i="18" s="1"/>
  <c r="G71" i="18"/>
  <c r="I71" i="18" s="1"/>
  <c r="G70" i="18"/>
  <c r="I70" i="18" s="1"/>
  <c r="G69" i="18"/>
  <c r="I69" i="18" s="1"/>
  <c r="G68" i="18"/>
  <c r="I68" i="18" s="1"/>
  <c r="G67" i="18"/>
  <c r="I67" i="18" s="1"/>
  <c r="G66" i="18"/>
  <c r="H66" i="18" s="1"/>
  <c r="G65" i="18"/>
  <c r="I65" i="18" s="1"/>
  <c r="G64" i="18"/>
  <c r="I64" i="18" s="1"/>
  <c r="G63" i="18"/>
  <c r="I63" i="18" s="1"/>
  <c r="G62" i="18"/>
  <c r="I62" i="18" s="1"/>
  <c r="G61" i="18"/>
  <c r="I61" i="18" s="1"/>
  <c r="G60" i="18"/>
  <c r="I60" i="18" s="1"/>
  <c r="G59" i="18"/>
  <c r="I59" i="18" s="1"/>
  <c r="G58" i="18"/>
  <c r="I58" i="18" s="1"/>
  <c r="G57" i="18"/>
  <c r="I57" i="18" s="1"/>
  <c r="G53" i="18"/>
  <c r="I53" i="18" s="1"/>
  <c r="G52" i="18"/>
  <c r="I52" i="18" s="1"/>
  <c r="G51" i="18"/>
  <c r="I51" i="18" s="1"/>
  <c r="G50" i="18"/>
  <c r="H50" i="18" s="1"/>
  <c r="G49" i="18"/>
  <c r="H49" i="18" s="1"/>
  <c r="A48" i="18"/>
  <c r="A47" i="18"/>
  <c r="G46" i="18"/>
  <c r="I46" i="18" s="1"/>
  <c r="G45" i="18"/>
  <c r="I45" i="18" s="1"/>
  <c r="G44" i="18"/>
  <c r="H44" i="18" s="1"/>
  <c r="G43" i="18"/>
  <c r="I43" i="18" s="1"/>
  <c r="G42" i="18"/>
  <c r="I42" i="18" s="1"/>
  <c r="G41" i="18"/>
  <c r="I41" i="18" s="1"/>
  <c r="G40" i="18"/>
  <c r="I40" i="18" s="1"/>
  <c r="G39" i="18"/>
  <c r="H39" i="18" s="1"/>
  <c r="G38" i="18"/>
  <c r="I38" i="18" s="1"/>
  <c r="G32" i="18"/>
  <c r="I32" i="18" s="1"/>
  <c r="G31" i="18"/>
  <c r="G30" i="18"/>
  <c r="I30" i="18" s="1"/>
  <c r="A29" i="18"/>
  <c r="A28" i="18"/>
  <c r="G27" i="18"/>
  <c r="I27" i="18" s="1"/>
  <c r="G26" i="18"/>
  <c r="I26" i="18" s="1"/>
  <c r="G25" i="18"/>
  <c r="I25" i="18" s="1"/>
  <c r="G24" i="18"/>
  <c r="I24" i="18" s="1"/>
  <c r="G19" i="18"/>
  <c r="I19" i="18" s="1"/>
  <c r="G18" i="18"/>
  <c r="H18" i="18" s="1"/>
  <c r="G17" i="18"/>
  <c r="I17" i="18" s="1"/>
  <c r="G16" i="18"/>
  <c r="H16" i="18" s="1"/>
  <c r="A16" i="18"/>
  <c r="A255" i="19" l="1"/>
  <c r="H31" i="18"/>
  <c r="I31" i="18"/>
  <c r="A17" i="18"/>
  <c r="A18" i="18" s="1"/>
  <c r="I104" i="18"/>
  <c r="I39" i="18"/>
  <c r="H112" i="18"/>
  <c r="I28" i="18"/>
  <c r="H129" i="18"/>
  <c r="I145" i="18"/>
  <c r="H98" i="18"/>
  <c r="I76" i="18"/>
  <c r="I106" i="18"/>
  <c r="I44" i="18"/>
  <c r="I78" i="18"/>
  <c r="I66" i="18"/>
  <c r="I128" i="18"/>
  <c r="I114" i="18"/>
  <c r="H130" i="18"/>
  <c r="H24" i="18"/>
  <c r="H75" i="18"/>
  <c r="H120" i="18"/>
  <c r="H26" i="18"/>
  <c r="H68" i="18"/>
  <c r="I113" i="18"/>
  <c r="I133" i="18" s="1"/>
  <c r="H122" i="18"/>
  <c r="H59" i="18"/>
  <c r="H92" i="18"/>
  <c r="I9" i="18"/>
  <c r="H147" i="18"/>
  <c r="H124" i="18"/>
  <c r="H139" i="18"/>
  <c r="H60" i="18"/>
  <c r="H71" i="18"/>
  <c r="I79" i="18"/>
  <c r="H96" i="18"/>
  <c r="H117" i="18"/>
  <c r="H32" i="18"/>
  <c r="H63" i="18"/>
  <c r="I18" i="18"/>
  <c r="I49" i="18"/>
  <c r="H74" i="18"/>
  <c r="I107" i="18"/>
  <c r="H17" i="18"/>
  <c r="H62" i="18"/>
  <c r="H67" i="18"/>
  <c r="I95" i="18"/>
  <c r="H100" i="18"/>
  <c r="I33" i="18"/>
  <c r="H40" i="18"/>
  <c r="I50" i="18"/>
  <c r="H72" i="18"/>
  <c r="H83" i="18"/>
  <c r="H118" i="18"/>
  <c r="I16" i="18"/>
  <c r="H45" i="18"/>
  <c r="H58" i="18"/>
  <c r="H91" i="18"/>
  <c r="H138" i="18"/>
  <c r="H41" i="18"/>
  <c r="H52" i="18"/>
  <c r="H84" i="18"/>
  <c r="H102" i="18"/>
  <c r="H64" i="18"/>
  <c r="H125" i="18"/>
  <c r="I152" i="18"/>
  <c r="I11" i="18" s="1"/>
  <c r="H53" i="18"/>
  <c r="H70" i="18"/>
  <c r="H85" i="18"/>
  <c r="H103" i="18"/>
  <c r="H19" i="18"/>
  <c r="H43" i="18"/>
  <c r="H116" i="18"/>
  <c r="H121" i="18"/>
  <c r="H146" i="18"/>
  <c r="H80" i="18"/>
  <c r="H94" i="18"/>
  <c r="H126" i="18"/>
  <c r="H27" i="18"/>
  <c r="H99" i="18"/>
  <c r="H140" i="18"/>
  <c r="H150" i="18"/>
  <c r="H119" i="18"/>
  <c r="H123" i="18"/>
  <c r="H127" i="18"/>
  <c r="H131" i="18"/>
  <c r="H25" i="18"/>
  <c r="H30" i="18"/>
  <c r="H38" i="18"/>
  <c r="H42" i="18"/>
  <c r="H46" i="18"/>
  <c r="H51" i="18"/>
  <c r="H57" i="18"/>
  <c r="H61" i="18"/>
  <c r="H65" i="18"/>
  <c r="H69" i="18"/>
  <c r="H73" i="18"/>
  <c r="H77" i="18"/>
  <c r="H111" i="18"/>
  <c r="H115" i="18"/>
  <c r="H82" i="18"/>
  <c r="H86" i="18"/>
  <c r="H93" i="18"/>
  <c r="H97" i="18"/>
  <c r="H101" i="18"/>
  <c r="H105" i="18"/>
  <c r="H151" i="18"/>
  <c r="A257" i="19" l="1"/>
  <c r="A258" i="19"/>
  <c r="A260" i="19" s="1"/>
  <c r="H142" i="18"/>
  <c r="H9" i="18" s="1"/>
  <c r="H133" i="18"/>
  <c r="H148" i="18"/>
  <c r="H10" i="18" s="1"/>
  <c r="I148" i="18"/>
  <c r="I10" i="18" s="1"/>
  <c r="H152" i="18"/>
  <c r="H11" i="18" s="1"/>
  <c r="I47" i="18"/>
  <c r="I34" i="18"/>
  <c r="I54" i="18"/>
  <c r="I87" i="18"/>
  <c r="I7" i="18" s="1"/>
  <c r="I108" i="18"/>
  <c r="H28" i="18"/>
  <c r="H33" i="18"/>
  <c r="I20" i="18"/>
  <c r="I4" i="18" s="1"/>
  <c r="H54" i="18"/>
  <c r="H20" i="18"/>
  <c r="H4" i="18" s="1"/>
  <c r="H87" i="18"/>
  <c r="H7" i="18" s="1"/>
  <c r="H108" i="18"/>
  <c r="A19" i="18"/>
  <c r="H47" i="18"/>
  <c r="A259" i="19" l="1"/>
  <c r="A261" i="19" s="1"/>
  <c r="H34" i="18"/>
  <c r="H5" i="18" s="1"/>
  <c r="I55" i="18"/>
  <c r="I6" i="18" s="1"/>
  <c r="I134" i="18"/>
  <c r="I8" i="18" s="1"/>
  <c r="H134" i="18"/>
  <c r="H8" i="18" s="1"/>
  <c r="H55" i="18"/>
  <c r="H6" i="18" s="1"/>
  <c r="A25" i="18"/>
  <c r="A24" i="18"/>
  <c r="A263" i="19" l="1"/>
  <c r="A262" i="19"/>
  <c r="A264" i="19" s="1"/>
  <c r="A266" i="19" s="1"/>
  <c r="H12" i="18"/>
  <c r="C8" i="14"/>
  <c r="A26" i="18"/>
  <c r="A265" i="19" l="1"/>
  <c r="A267" i="19"/>
  <c r="A268" i="19" s="1"/>
  <c r="A269" i="19" s="1"/>
  <c r="A270" i="19" s="1"/>
  <c r="A27" i="18"/>
  <c r="A30" i="18" s="1"/>
  <c r="A31" i="18" l="1"/>
  <c r="A32" i="18" l="1"/>
  <c r="A38" i="18" l="1"/>
  <c r="A39" i="18" s="1"/>
  <c r="A40" i="18" s="1"/>
  <c r="A41" i="18" s="1"/>
  <c r="A42" i="18" s="1"/>
  <c r="A43" i="18" s="1"/>
  <c r="A44" i="18" s="1"/>
  <c r="A45" i="18" s="1"/>
  <c r="A46" i="18" s="1"/>
  <c r="A49" i="18" s="1"/>
  <c r="A50" i="18" s="1"/>
  <c r="A51" i="18" s="1"/>
  <c r="A52" i="18" s="1"/>
  <c r="A53" i="18" s="1"/>
  <c r="A57" i="18" s="1"/>
  <c r="A58" i="18" s="1"/>
  <c r="A59" i="18" s="1"/>
  <c r="A60" i="18" s="1"/>
  <c r="A61" i="18" s="1"/>
  <c r="A62" i="18" s="1"/>
  <c r="A63" i="18" s="1"/>
  <c r="A64" i="18" s="1"/>
  <c r="A65" i="18" s="1"/>
  <c r="A66" i="18" s="1"/>
  <c r="A67" i="18" s="1"/>
  <c r="A68" i="18" s="1"/>
  <c r="A69" i="18" s="1"/>
  <c r="A70" i="18" s="1"/>
  <c r="A71" i="18" s="1"/>
  <c r="A72" i="18" s="1"/>
  <c r="A73" i="18" s="1"/>
  <c r="A74" i="18" s="1"/>
  <c r="A75" i="18" s="1"/>
  <c r="A76" i="18" s="1"/>
  <c r="A77" i="18" s="1"/>
  <c r="A78" i="18" s="1"/>
  <c r="A79" i="18" s="1"/>
  <c r="A80" i="18" s="1"/>
  <c r="A82" i="18" s="1"/>
  <c r="A83" i="18" s="1"/>
  <c r="A84" i="18" s="1"/>
  <c r="A85" i="18" s="1"/>
  <c r="A86" i="18" s="1"/>
  <c r="A91" i="18" s="1"/>
  <c r="A92" i="18" s="1"/>
  <c r="A93" i="18" s="1"/>
  <c r="A94" i="18" s="1"/>
  <c r="A95" i="18" s="1"/>
  <c r="A96" i="18" s="1"/>
  <c r="A97" i="18" s="1"/>
  <c r="A98" i="18" s="1"/>
  <c r="A99" i="18" s="1"/>
  <c r="A100" i="18" s="1"/>
  <c r="A101" i="18" s="1"/>
  <c r="A102" i="18" s="1"/>
  <c r="A103" i="18" s="1"/>
  <c r="A104" i="18" s="1"/>
  <c r="A105" i="18" s="1"/>
  <c r="A106" i="18" s="1"/>
  <c r="A107" i="18" s="1"/>
  <c r="A111" i="18" s="1"/>
  <c r="A112" i="18" s="1"/>
  <c r="A113" i="18" s="1"/>
  <c r="A114" i="18" s="1"/>
  <c r="A115" i="18" s="1"/>
  <c r="A116" i="18" s="1"/>
  <c r="A118" i="18" s="1"/>
  <c r="A119" i="18" s="1"/>
  <c r="A120" i="18" s="1"/>
  <c r="A121" i="18" s="1"/>
  <c r="A122" i="18" s="1"/>
  <c r="A123" i="18" s="1"/>
  <c r="A124" i="18" s="1"/>
  <c r="A125" i="18" s="1"/>
  <c r="A126" i="18" s="1"/>
  <c r="A127" i="18" s="1"/>
  <c r="A128" i="18" s="1"/>
  <c r="A129" i="18" s="1"/>
  <c r="A130" i="18" s="1"/>
  <c r="A131" i="18" s="1"/>
  <c r="A132" i="18" s="1"/>
  <c r="A138" i="18" l="1"/>
  <c r="A3" i="17"/>
  <c r="F55" i="17"/>
  <c r="G55" i="17" s="1"/>
  <c r="F54" i="17"/>
  <c r="G54" i="17" s="1"/>
  <c r="F53" i="17"/>
  <c r="G53" i="17" s="1"/>
  <c r="F52" i="17"/>
  <c r="G52" i="17" s="1"/>
  <c r="F51" i="17"/>
  <c r="G51" i="17" s="1"/>
  <c r="F50" i="17"/>
  <c r="G50" i="17" s="1"/>
  <c r="F49" i="17"/>
  <c r="G49" i="17" s="1"/>
  <c r="F46" i="17"/>
  <c r="G46" i="17" s="1"/>
  <c r="G47" i="17" s="1"/>
  <c r="G6" i="17" s="1"/>
  <c r="F42" i="17"/>
  <c r="G42" i="17" s="1"/>
  <c r="F41" i="17"/>
  <c r="G41" i="17" s="1"/>
  <c r="F40" i="17"/>
  <c r="G40" i="17" s="1"/>
  <c r="F39" i="17"/>
  <c r="G39" i="17" s="1"/>
  <c r="F38" i="17"/>
  <c r="G38" i="17" s="1"/>
  <c r="F37" i="17"/>
  <c r="G37" i="17" s="1"/>
  <c r="F36" i="17"/>
  <c r="G36" i="17" s="1"/>
  <c r="F35" i="17"/>
  <c r="G35" i="17" s="1"/>
  <c r="F34" i="17"/>
  <c r="G34" i="17" s="1"/>
  <c r="F33" i="17"/>
  <c r="G33" i="17" s="1"/>
  <c r="F32" i="17"/>
  <c r="G32" i="17" s="1"/>
  <c r="F31" i="17"/>
  <c r="G31" i="17" s="1"/>
  <c r="F30" i="17"/>
  <c r="G30" i="17" s="1"/>
  <c r="F29" i="17"/>
  <c r="G29" i="17" s="1"/>
  <c r="F28" i="17"/>
  <c r="G28" i="17" s="1"/>
  <c r="F27" i="17"/>
  <c r="G27" i="17" s="1"/>
  <c r="F26" i="17"/>
  <c r="G26" i="17" s="1"/>
  <c r="F25" i="17"/>
  <c r="G25" i="17" s="1"/>
  <c r="F24" i="17"/>
  <c r="G24" i="17" s="1"/>
  <c r="A23" i="17"/>
  <c r="A21" i="17"/>
  <c r="F20" i="17"/>
  <c r="G20" i="17" s="1"/>
  <c r="F19" i="17"/>
  <c r="G19" i="17" s="1"/>
  <c r="F18" i="17"/>
  <c r="G18" i="17" s="1"/>
  <c r="F17" i="17"/>
  <c r="G17" i="17" s="1"/>
  <c r="F16" i="17"/>
  <c r="G16" i="17" s="1"/>
  <c r="F15" i="17"/>
  <c r="G15" i="17" s="1"/>
  <c r="F14" i="17"/>
  <c r="G14" i="17" s="1"/>
  <c r="F13" i="17"/>
  <c r="G13" i="17" s="1"/>
  <c r="B7" i="17"/>
  <c r="B6" i="17"/>
  <c r="B5" i="17"/>
  <c r="B4" i="17"/>
  <c r="A139" i="18" l="1"/>
  <c r="A140" i="18" s="1"/>
  <c r="A141" i="18" s="1"/>
  <c r="A145" i="18" s="1"/>
  <c r="A146" i="18" s="1"/>
  <c r="A147" i="18" s="1"/>
  <c r="A150" i="18" s="1"/>
  <c r="A151" i="18" s="1"/>
  <c r="G21" i="17"/>
  <c r="G4" i="17" s="1"/>
  <c r="G56" i="17"/>
  <c r="G7" i="17" s="1"/>
  <c r="G43" i="17"/>
  <c r="G5" i="17" s="1"/>
  <c r="A13" i="17"/>
  <c r="A14" i="17" s="1"/>
  <c r="G8" i="17" l="1"/>
  <c r="C6" i="14" s="1"/>
  <c r="A15" i="17"/>
  <c r="A16" i="17" l="1"/>
  <c r="A17" i="17" l="1"/>
  <c r="A18" i="17" l="1"/>
  <c r="A19" i="17" l="1"/>
  <c r="A20" i="17" s="1"/>
  <c r="A24" i="17" s="1"/>
  <c r="A25" i="17" s="1"/>
  <c r="A26" i="17" s="1"/>
  <c r="A27" i="17" l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6" i="17" s="1"/>
  <c r="A49" i="17" s="1"/>
  <c r="A50" i="17" s="1"/>
  <c r="A51" i="17" s="1"/>
  <c r="A52" i="17" s="1"/>
  <c r="A53" i="17" s="1"/>
  <c r="A54" i="17" s="1"/>
  <c r="A55" i="17" s="1"/>
  <c r="F61" i="16" l="1"/>
  <c r="G61" i="16" s="1"/>
  <c r="F60" i="16"/>
  <c r="G60" i="16" s="1"/>
  <c r="F59" i="16"/>
  <c r="G59" i="16" s="1"/>
  <c r="F57" i="16"/>
  <c r="G57" i="16" s="1"/>
  <c r="F56" i="16"/>
  <c r="G56" i="16" s="1"/>
  <c r="F55" i="16"/>
  <c r="G55" i="16" s="1"/>
  <c r="F51" i="16"/>
  <c r="G51" i="16" s="1"/>
  <c r="F50" i="16"/>
  <c r="G50" i="16" s="1"/>
  <c r="F47" i="16"/>
  <c r="G47" i="16" s="1"/>
  <c r="F45" i="16"/>
  <c r="G45" i="16" s="1"/>
  <c r="F44" i="16"/>
  <c r="G44" i="16" s="1"/>
  <c r="F43" i="16"/>
  <c r="G43" i="16" s="1"/>
  <c r="F42" i="16"/>
  <c r="G42" i="16" s="1"/>
  <c r="F41" i="16"/>
  <c r="G41" i="16" s="1"/>
  <c r="F40" i="16"/>
  <c r="G40" i="16" s="1"/>
  <c r="F39" i="16"/>
  <c r="G39" i="16" s="1"/>
  <c r="F38" i="16"/>
  <c r="G38" i="16" s="1"/>
  <c r="F33" i="16"/>
  <c r="G33" i="16" s="1"/>
  <c r="F32" i="16"/>
  <c r="G32" i="16" s="1"/>
  <c r="A27" i="16"/>
  <c r="A25" i="16"/>
  <c r="F23" i="16"/>
  <c r="G23" i="16" s="1"/>
  <c r="F22" i="16"/>
  <c r="G22" i="16" s="1"/>
  <c r="F21" i="16"/>
  <c r="G21" i="16" s="1"/>
  <c r="F18" i="16"/>
  <c r="G18" i="16" s="1"/>
  <c r="F17" i="16"/>
  <c r="G17" i="16" s="1"/>
  <c r="F16" i="16"/>
  <c r="G16" i="16" s="1"/>
  <c r="F15" i="16"/>
  <c r="G15" i="16" s="1"/>
  <c r="F14" i="16"/>
  <c r="G14" i="16" s="1"/>
  <c r="F13" i="16"/>
  <c r="G13" i="16" s="1"/>
  <c r="A13" i="16"/>
  <c r="B7" i="16"/>
  <c r="B6" i="16"/>
  <c r="B5" i="16"/>
  <c r="B4" i="16"/>
  <c r="G25" i="16" l="1"/>
  <c r="G4" i="16" s="1"/>
  <c r="G35" i="16"/>
  <c r="G5" i="16" s="1"/>
  <c r="A14" i="16"/>
  <c r="G62" i="16"/>
  <c r="G7" i="16" s="1"/>
  <c r="G48" i="16"/>
  <c r="G6" i="16" s="1"/>
  <c r="A15" i="16" l="1"/>
  <c r="G8" i="16"/>
  <c r="C5" i="14" s="1"/>
  <c r="A16" i="16" l="1"/>
  <c r="A17" i="16" l="1"/>
  <c r="A18" i="16" s="1"/>
  <c r="A19" i="16" l="1"/>
  <c r="A20" i="16"/>
  <c r="A28" i="16"/>
  <c r="A21" i="16" l="1"/>
  <c r="A22" i="16" s="1"/>
  <c r="A23" i="16" l="1"/>
  <c r="A24" i="16" s="1"/>
  <c r="A32" i="16"/>
  <c r="A33" i="16" s="1"/>
  <c r="A34" i="16" l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50" i="16" l="1"/>
  <c r="A51" i="16" s="1"/>
  <c r="A52" i="16" s="1"/>
  <c r="A53" i="16" s="1"/>
  <c r="A54" i="16" s="1"/>
  <c r="A55" i="16" s="1"/>
  <c r="A56" i="16" s="1"/>
  <c r="B7" i="15"/>
  <c r="B6" i="15"/>
  <c r="B5" i="15"/>
  <c r="B4" i="15"/>
  <c r="A57" i="16" l="1"/>
  <c r="A58" i="16" s="1"/>
  <c r="A59" i="16" s="1"/>
  <c r="A60" i="16" s="1"/>
  <c r="A61" i="16" s="1"/>
  <c r="A11" i="15"/>
  <c r="A12" i="15" s="1"/>
  <c r="G11" i="15"/>
  <c r="H11" i="15" s="1"/>
  <c r="G12" i="15"/>
  <c r="H12" i="15" s="1"/>
  <c r="G13" i="15"/>
  <c r="H13" i="15" s="1"/>
  <c r="G14" i="15"/>
  <c r="H14" i="15" s="1"/>
  <c r="G15" i="15"/>
  <c r="H15" i="15" s="1"/>
  <c r="G16" i="15"/>
  <c r="H16" i="15" s="1"/>
  <c r="G17" i="15"/>
  <c r="H17" i="15" s="1"/>
  <c r="G18" i="15"/>
  <c r="H18" i="15" s="1"/>
  <c r="G19" i="15"/>
  <c r="H19" i="15" s="1"/>
  <c r="G22" i="15"/>
  <c r="H22" i="15" s="1"/>
  <c r="G23" i="15"/>
  <c r="H23" i="15" s="1"/>
  <c r="G24" i="15"/>
  <c r="H24" i="15" s="1"/>
  <c r="G25" i="15"/>
  <c r="H25" i="15" s="1"/>
  <c r="G26" i="15"/>
  <c r="H26" i="15" s="1"/>
  <c r="G27" i="15"/>
  <c r="H27" i="15" s="1"/>
  <c r="G28" i="15"/>
  <c r="H28" i="15" s="1"/>
  <c r="G29" i="15"/>
  <c r="H29" i="15" s="1"/>
  <c r="G30" i="15"/>
  <c r="H30" i="15" s="1"/>
  <c r="G33" i="15"/>
  <c r="H33" i="15" s="1"/>
  <c r="G34" i="15"/>
  <c r="H34" i="15" s="1"/>
  <c r="G35" i="15"/>
  <c r="H35" i="15" s="1"/>
  <c r="G36" i="15"/>
  <c r="H36" i="15" s="1"/>
  <c r="G37" i="15"/>
  <c r="H37" i="15" s="1"/>
  <c r="G38" i="15"/>
  <c r="H38" i="15" s="1"/>
  <c r="G39" i="15"/>
  <c r="H39" i="15" s="1"/>
  <c r="G40" i="15"/>
  <c r="H40" i="15" s="1"/>
  <c r="G41" i="15"/>
  <c r="H41" i="15" s="1"/>
  <c r="G42" i="15"/>
  <c r="H42" i="15" s="1"/>
  <c r="G43" i="15"/>
  <c r="H43" i="15" s="1"/>
  <c r="G44" i="15"/>
  <c r="H44" i="15" s="1"/>
  <c r="G45" i="15"/>
  <c r="H45" i="15" s="1"/>
  <c r="G46" i="15"/>
  <c r="H46" i="15" s="1"/>
  <c r="G47" i="15"/>
  <c r="H47" i="15" s="1"/>
  <c r="G48" i="15"/>
  <c r="H48" i="15" s="1"/>
  <c r="G49" i="15"/>
  <c r="H49" i="15" s="1"/>
  <c r="G50" i="15"/>
  <c r="H50" i="15" s="1"/>
  <c r="G51" i="15"/>
  <c r="H51" i="15" s="1"/>
  <c r="G52" i="15"/>
  <c r="H52" i="15" s="1"/>
  <c r="A53" i="15"/>
  <c r="G54" i="15"/>
  <c r="I54" i="15" s="1"/>
  <c r="G55" i="15"/>
  <c r="I55" i="15" s="1"/>
  <c r="G56" i="15"/>
  <c r="I56" i="15" s="1"/>
  <c r="G57" i="15"/>
  <c r="I57" i="15" s="1"/>
  <c r="G60" i="15"/>
  <c r="H60" i="15" s="1"/>
  <c r="G61" i="15"/>
  <c r="H61" i="15" s="1"/>
  <c r="G62" i="15"/>
  <c r="H62" i="15" s="1"/>
  <c r="G63" i="15"/>
  <c r="H63" i="15" s="1"/>
  <c r="G64" i="15"/>
  <c r="H64" i="15" s="1"/>
  <c r="G65" i="15"/>
  <c r="H65" i="15" s="1"/>
  <c r="G66" i="15"/>
  <c r="H66" i="15" s="1"/>
  <c r="A67" i="15"/>
  <c r="H57" i="15" l="1"/>
  <c r="I60" i="15"/>
  <c r="I23" i="15"/>
  <c r="I24" i="15"/>
  <c r="H56" i="15"/>
  <c r="I62" i="15"/>
  <c r="H54" i="15"/>
  <c r="H58" i="15" s="1"/>
  <c r="H6" i="15" s="1"/>
  <c r="I61" i="15"/>
  <c r="I66" i="15"/>
  <c r="I22" i="15"/>
  <c r="I30" i="15"/>
  <c r="H68" i="15"/>
  <c r="H7" i="15" s="1"/>
  <c r="I65" i="15"/>
  <c r="I28" i="15"/>
  <c r="I64" i="15"/>
  <c r="I27" i="15"/>
  <c r="I63" i="15"/>
  <c r="H55" i="15"/>
  <c r="I26" i="15"/>
  <c r="H31" i="15"/>
  <c r="H5" i="15" s="1"/>
  <c r="H20" i="15"/>
  <c r="H4" i="15" s="1"/>
  <c r="I45" i="15"/>
  <c r="I41" i="15"/>
  <c r="I33" i="15"/>
  <c r="I18" i="15"/>
  <c r="I14" i="15"/>
  <c r="I49" i="15"/>
  <c r="I37" i="15"/>
  <c r="I52" i="15"/>
  <c r="I48" i="15"/>
  <c r="I44" i="15"/>
  <c r="I40" i="15"/>
  <c r="I36" i="15"/>
  <c r="I17" i="15"/>
  <c r="I13" i="15"/>
  <c r="A13" i="15"/>
  <c r="I47" i="15"/>
  <c r="I43" i="15"/>
  <c r="I39" i="15"/>
  <c r="I16" i="15"/>
  <c r="I12" i="15"/>
  <c r="I51" i="15"/>
  <c r="I35" i="15"/>
  <c r="I29" i="15"/>
  <c r="I25" i="15"/>
  <c r="I46" i="15"/>
  <c r="I34" i="15"/>
  <c r="I19" i="15"/>
  <c r="I15" i="15"/>
  <c r="I11" i="15"/>
  <c r="I50" i="15"/>
  <c r="I42" i="15"/>
  <c r="I38" i="15"/>
  <c r="H8" i="15" l="1"/>
  <c r="C4" i="14"/>
  <c r="I31" i="15"/>
  <c r="A14" i="15"/>
  <c r="A15" i="15" s="1"/>
  <c r="A16" i="15" s="1"/>
  <c r="I68" i="15"/>
  <c r="I7" i="15" s="1"/>
  <c r="I58" i="15"/>
  <c r="I6" i="15" s="1"/>
  <c r="I20" i="15"/>
  <c r="I4" i="15" s="1"/>
  <c r="I5" i="15" l="1"/>
  <c r="A17" i="15"/>
  <c r="A18" i="15" s="1"/>
  <c r="I8" i="15" l="1"/>
  <c r="D4" i="14" s="1"/>
  <c r="A19" i="15"/>
  <c r="A22" i="15" l="1"/>
  <c r="A23" i="15" l="1"/>
  <c r="G42" i="4"/>
  <c r="I42" i="4" s="1"/>
  <c r="G47" i="4"/>
  <c r="I47" i="4" s="1"/>
  <c r="G74" i="4"/>
  <c r="I74" i="4" s="1"/>
  <c r="G73" i="4"/>
  <c r="H73" i="4" s="1"/>
  <c r="G76" i="4"/>
  <c r="H76" i="4" s="1"/>
  <c r="G75" i="4"/>
  <c r="I75" i="4" s="1"/>
  <c r="G72" i="4"/>
  <c r="I72" i="4" s="1"/>
  <c r="G71" i="4"/>
  <c r="H71" i="4" s="1"/>
  <c r="G70" i="4"/>
  <c r="H70" i="4" s="1"/>
  <c r="G66" i="4"/>
  <c r="H66" i="4" s="1"/>
  <c r="G65" i="4"/>
  <c r="H65" i="4" s="1"/>
  <c r="G64" i="4"/>
  <c r="I64" i="4" s="1"/>
  <c r="G63" i="4"/>
  <c r="H63" i="4" s="1"/>
  <c r="G62" i="4"/>
  <c r="H62" i="4" s="1"/>
  <c r="G61" i="4"/>
  <c r="H61" i="4" s="1"/>
  <c r="G60" i="4"/>
  <c r="H60" i="4" s="1"/>
  <c r="G59" i="4"/>
  <c r="I59" i="4" s="1"/>
  <c r="G58" i="4"/>
  <c r="H58" i="4" s="1"/>
  <c r="G57" i="4"/>
  <c r="H57" i="4" s="1"/>
  <c r="G56" i="4"/>
  <c r="H56" i="4" s="1"/>
  <c r="G55" i="4"/>
  <c r="H55" i="4" s="1"/>
  <c r="G54" i="4"/>
  <c r="H54" i="4" s="1"/>
  <c r="G53" i="4"/>
  <c r="H53" i="4" s="1"/>
  <c r="G52" i="4"/>
  <c r="I52" i="4" s="1"/>
  <c r="G48" i="4"/>
  <c r="H48" i="4" s="1"/>
  <c r="G46" i="4"/>
  <c r="H46" i="4" s="1"/>
  <c r="G45" i="4"/>
  <c r="H45" i="4" s="1"/>
  <c r="G44" i="4"/>
  <c r="H44" i="4" s="1"/>
  <c r="G43" i="4"/>
  <c r="H43" i="4" s="1"/>
  <c r="G39" i="4"/>
  <c r="H39" i="4" s="1"/>
  <c r="G36" i="4"/>
  <c r="H36" i="4" s="1"/>
  <c r="G35" i="4"/>
  <c r="I35" i="4" s="1"/>
  <c r="G34" i="4"/>
  <c r="H34" i="4" s="1"/>
  <c r="G33" i="4"/>
  <c r="H33" i="4" s="1"/>
  <c r="G32" i="4"/>
  <c r="H32" i="4" s="1"/>
  <c r="G31" i="4"/>
  <c r="I31" i="4" s="1"/>
  <c r="G30" i="4"/>
  <c r="H30" i="4" s="1"/>
  <c r="G29" i="4"/>
  <c r="H29" i="4" s="1"/>
  <c r="G28" i="4"/>
  <c r="H28" i="4" s="1"/>
  <c r="G27" i="4"/>
  <c r="H27" i="4" s="1"/>
  <c r="G25" i="4"/>
  <c r="H25" i="4" s="1"/>
  <c r="G23" i="4"/>
  <c r="H23" i="4" s="1"/>
  <c r="G19" i="4"/>
  <c r="H19" i="4" s="1"/>
  <c r="G16" i="4"/>
  <c r="I16" i="4" s="1"/>
  <c r="A20" i="4"/>
  <c r="B7" i="4"/>
  <c r="B6" i="4"/>
  <c r="B5" i="4"/>
  <c r="B4" i="4"/>
  <c r="G18" i="4"/>
  <c r="I18" i="4" s="1"/>
  <c r="G67" i="4"/>
  <c r="I67" i="4" s="1"/>
  <c r="G17" i="4"/>
  <c r="I17" i="4" s="1"/>
  <c r="G15" i="4"/>
  <c r="I15" i="4" s="1"/>
  <c r="G14" i="4"/>
  <c r="I14" i="4" s="1"/>
  <c r="A24" i="15" l="1"/>
  <c r="H42" i="4"/>
  <c r="H47" i="4"/>
  <c r="I76" i="4"/>
  <c r="I73" i="4"/>
  <c r="H74" i="4"/>
  <c r="H72" i="4"/>
  <c r="I71" i="4"/>
  <c r="I70" i="4"/>
  <c r="H75" i="4"/>
  <c r="I61" i="4"/>
  <c r="I53" i="4"/>
  <c r="I65" i="4"/>
  <c r="I55" i="4"/>
  <c r="I44" i="4"/>
  <c r="H35" i="4"/>
  <c r="I33" i="4"/>
  <c r="I32" i="4"/>
  <c r="H59" i="4"/>
  <c r="H52" i="4"/>
  <c r="I56" i="4"/>
  <c r="I58" i="4"/>
  <c r="H64" i="4"/>
  <c r="I66" i="4"/>
  <c r="I29" i="4"/>
  <c r="I36" i="4"/>
  <c r="H31" i="4"/>
  <c r="I28" i="4"/>
  <c r="I30" i="4"/>
  <c r="I43" i="4"/>
  <c r="I19" i="4"/>
  <c r="H16" i="4"/>
  <c r="I63" i="4"/>
  <c r="I57" i="4"/>
  <c r="I27" i="4"/>
  <c r="I60" i="4"/>
  <c r="I39" i="4"/>
  <c r="I54" i="4"/>
  <c r="I62" i="4"/>
  <c r="I25" i="4"/>
  <c r="I46" i="4"/>
  <c r="I48" i="4"/>
  <c r="H18" i="4"/>
  <c r="H67" i="4"/>
  <c r="I34" i="4"/>
  <c r="I23" i="4"/>
  <c r="I45" i="4"/>
  <c r="H14" i="4"/>
  <c r="H15" i="4"/>
  <c r="H17" i="4"/>
  <c r="A25" i="15" l="1"/>
  <c r="H49" i="4"/>
  <c r="H5" i="4" s="1"/>
  <c r="H77" i="4"/>
  <c r="H7" i="4" s="1"/>
  <c r="H68" i="4"/>
  <c r="H6" i="4" s="1"/>
  <c r="A22" i="4"/>
  <c r="A13" i="4"/>
  <c r="A26" i="15" l="1"/>
  <c r="A27" i="15"/>
  <c r="A28" i="15" s="1"/>
  <c r="A29" i="15" s="1"/>
  <c r="A30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4" i="15" s="1"/>
  <c r="A55" i="15" s="1"/>
  <c r="A56" i="15" s="1"/>
  <c r="A57" i="15" s="1"/>
  <c r="A60" i="15" s="1"/>
  <c r="A61" i="15" s="1"/>
  <c r="A62" i="15" s="1"/>
  <c r="A63" i="15" s="1"/>
  <c r="A64" i="15" s="1"/>
  <c r="A65" i="15" s="1"/>
  <c r="A66" i="15" s="1"/>
  <c r="A14" i="4"/>
  <c r="A15" i="4" l="1"/>
  <c r="A16" i="4" l="1"/>
  <c r="A17" i="4" s="1"/>
  <c r="A18" i="4" l="1"/>
  <c r="I68" i="4"/>
  <c r="A19" i="4" l="1"/>
  <c r="A24" i="4"/>
  <c r="A25" i="4" s="1"/>
  <c r="A27" i="4"/>
  <c r="A28" i="4"/>
  <c r="A23" i="4"/>
  <c r="I6" i="4"/>
  <c r="I77" i="4"/>
  <c r="I49" i="4"/>
  <c r="A29" i="4" l="1"/>
  <c r="A30" i="4"/>
  <c r="A31" i="4" s="1"/>
  <c r="I5" i="4"/>
  <c r="I7" i="4"/>
  <c r="G13" i="4"/>
  <c r="A32" i="4" l="1"/>
  <c r="A33" i="4" s="1"/>
  <c r="A34" i="4" s="1"/>
  <c r="A35" i="4" s="1"/>
  <c r="A36" i="4" s="1"/>
  <c r="H13" i="4"/>
  <c r="H20" i="4" s="1"/>
  <c r="I13" i="4"/>
  <c r="I20" i="4" s="1"/>
  <c r="H4" i="4" l="1"/>
  <c r="H8" i="4" s="1"/>
  <c r="C3" i="14" s="1"/>
  <c r="C9" i="14" s="1"/>
  <c r="I4" i="4"/>
  <c r="I8" i="4" s="1"/>
  <c r="D3" i="14" s="1"/>
  <c r="C10" i="14" l="1"/>
  <c r="A39" i="4"/>
  <c r="A40" i="4" s="1"/>
  <c r="A41" i="4" s="1"/>
  <c r="A42" i="4" s="1"/>
  <c r="A43" i="4" s="1"/>
  <c r="A44" i="4" s="1"/>
  <c r="A45" i="4" s="1"/>
  <c r="A46" i="4" s="1"/>
  <c r="A47" i="4" s="1"/>
  <c r="A48" i="4" s="1"/>
  <c r="A52" i="4" l="1"/>
  <c r="A53" i="4" l="1"/>
  <c r="A54" i="4" s="1"/>
  <c r="A55" i="4" s="1"/>
  <c r="A56" i="4" s="1"/>
  <c r="A57" i="4" s="1"/>
  <c r="I5" i="18"/>
  <c r="I12" i="18" l="1"/>
  <c r="D8" i="14" s="1"/>
  <c r="A58" i="4"/>
  <c r="I14" i="19"/>
  <c r="I12" i="19"/>
  <c r="I6" i="19"/>
  <c r="I11" i="19"/>
  <c r="I5" i="19"/>
  <c r="I10" i="19"/>
  <c r="I18" i="19"/>
  <c r="I9" i="19"/>
  <c r="I20" i="19"/>
  <c r="I23" i="19"/>
  <c r="I15" i="19"/>
  <c r="I4" i="19"/>
  <c r="I13" i="19"/>
  <c r="I17" i="19"/>
  <c r="I7" i="19"/>
  <c r="I8" i="19"/>
  <c r="I16" i="19"/>
  <c r="I19" i="19"/>
  <c r="A59" i="4" l="1"/>
  <c r="A60" i="4"/>
  <c r="A61" i="4" s="1"/>
  <c r="A62" i="4"/>
  <c r="A63" i="4" s="1"/>
  <c r="A64" i="4" s="1"/>
  <c r="A65" i="4" s="1"/>
  <c r="A66" i="4" s="1"/>
  <c r="A67" i="4" s="1"/>
  <c r="I26" i="19"/>
  <c r="D7" i="14" s="1"/>
  <c r="D9" i="14" l="1"/>
  <c r="D10" i="14"/>
  <c r="A70" i="4"/>
  <c r="A71" i="4" s="1"/>
  <c r="A72" i="4" s="1"/>
  <c r="A73" i="4" s="1"/>
  <c r="A74" i="4" s="1"/>
  <c r="A75" i="4" s="1"/>
  <c r="A76" i="4" s="1"/>
</calcChain>
</file>

<file path=xl/sharedStrings.xml><?xml version="1.0" encoding="utf-8"?>
<sst xmlns="http://schemas.openxmlformats.org/spreadsheetml/2006/main" count="1207" uniqueCount="564">
  <si>
    <t>Splošno</t>
  </si>
  <si>
    <t>Ponudnik mora upoštevati celotno dokumentacijo (tekstualni del, grafične prikaze in ponudbeni predračun)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</si>
  <si>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</si>
  <si>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</si>
  <si>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</si>
  <si>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</si>
  <si>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 v ponudbi pri vseh postavkah.</t>
  </si>
  <si>
    <t>Poz.</t>
  </si>
  <si>
    <t>Opis opreme ali storitve</t>
  </si>
  <si>
    <t>Enota</t>
  </si>
  <si>
    <t>Vnos cene na enoto (€)</t>
  </si>
  <si>
    <t>Cena na enoto (€)</t>
  </si>
  <si>
    <t>kpl</t>
  </si>
  <si>
    <t>Skupaj:</t>
  </si>
  <si>
    <t>Napisne plošče in nosilci z oznakami polj (spredaj in zadaj)</t>
  </si>
  <si>
    <t>Napisne plošče in nosilci z oznakami posameznega elementa v polju</t>
  </si>
  <si>
    <t>Enopolna shema v okvirju na trdi podlagi s plastično prevleko</t>
  </si>
  <si>
    <t>kos</t>
  </si>
  <si>
    <t>Vklopna tuljava za TR odklopnik</t>
  </si>
  <si>
    <t>Vklopna tuljava za ZP odklopnik</t>
  </si>
  <si>
    <t>Izklopna tuljava za ZP odklopnik</t>
  </si>
  <si>
    <t>Vklopna tuljava za DV odklopnik</t>
  </si>
  <si>
    <t>Izklopna tuljava za DV odklopnik</t>
  </si>
  <si>
    <t>Vklopna tuljava za hitri ozemljilni ločilnik</t>
  </si>
  <si>
    <t>Izklopna tuljava za hitri ozemljilni ločilnik</t>
  </si>
  <si>
    <t>Pomožni kontakti odklopnik</t>
  </si>
  <si>
    <t>Pomožni kontakti ločilnik</t>
  </si>
  <si>
    <t>Pomožni kontakti ozemljilni ločilnik</t>
  </si>
  <si>
    <t>UHF senzor za merjenje nivoja delnih razelektritev</t>
  </si>
  <si>
    <t>Elektromotor za TR odklopnik</t>
  </si>
  <si>
    <t>Elektromotor za DV odklopnik</t>
  </si>
  <si>
    <t>Elektromotor za ZP odklopnik</t>
  </si>
  <si>
    <t>Elektromotor za ločilnik</t>
  </si>
  <si>
    <t>STORITVE</t>
  </si>
  <si>
    <t>Meritve vgrajenega 110 kV GIS stikališča z vsemi poročili in merilnimi protokoli</t>
  </si>
  <si>
    <t>Oprema za ročno navijanje opreme (vzmeti) v primeru okvare el. motorja</t>
  </si>
  <si>
    <t>m</t>
  </si>
  <si>
    <t>12x1,5 mm2</t>
  </si>
  <si>
    <t>4x1,5 mm2</t>
  </si>
  <si>
    <t>4x2,5 mm2</t>
  </si>
  <si>
    <t>7x1,5 mm2</t>
  </si>
  <si>
    <t>7x2,5 mm2</t>
  </si>
  <si>
    <t xml:space="preserve">64x1,5 mm2 </t>
  </si>
  <si>
    <t>18x1,5 mm2</t>
  </si>
  <si>
    <t>12x2,5 mm2</t>
  </si>
  <si>
    <t>6x4 mm2</t>
  </si>
  <si>
    <t>4x4 mm2</t>
  </si>
  <si>
    <t>Montaža 110 kV GIS stikališča</t>
  </si>
  <si>
    <t>Transport in razkladanje opreme</t>
  </si>
  <si>
    <t>Nadzor nad montažo 110 kV GIS stikališča</t>
  </si>
  <si>
    <t>Preskušanje in spuščanje v pogon (SAT)</t>
  </si>
  <si>
    <t>Tovarniška pravzemna preizkušanja (FAT)</t>
  </si>
  <si>
    <t>110 kV GIS STIKALIŠČE</t>
  </si>
  <si>
    <t>Dobava</t>
  </si>
  <si>
    <t>OSTALA OPREMA</t>
  </si>
  <si>
    <t>OSTALI MATERIAL IN OPREMA</t>
  </si>
  <si>
    <t>Dobava in montaža</t>
  </si>
  <si>
    <t>REZERVNI DELI</t>
  </si>
  <si>
    <t>čl/dni</t>
  </si>
  <si>
    <t>Specifikacije</t>
  </si>
  <si>
    <t>Regulacijski ventil za izolacijski plin</t>
  </si>
  <si>
    <t>Izklopna tuljava za TR odklopnik</t>
  </si>
  <si>
    <t>Šolanje za vzdrževanje na objektu do 20 oseb 2 dni</t>
  </si>
  <si>
    <t>Znesek (€) brez DDV
ELES</t>
  </si>
  <si>
    <t>Znesek (€) brez DDV
ELLJ</t>
  </si>
  <si>
    <t>110 kV Zbiralnični sistem</t>
  </si>
  <si>
    <t>110 kV Merilno in ozemljilno polje =EA01</t>
  </si>
  <si>
    <t>110 kV DV polje =EA05</t>
  </si>
  <si>
    <t>110 kV KB polje =EA03</t>
  </si>
  <si>
    <t>110 kV Zvezno polje =EA02</t>
  </si>
  <si>
    <t>110 kV TR polje =EA04</t>
  </si>
  <si>
    <t>110 kV TR polje =EA06</t>
  </si>
  <si>
    <t>Ozemljitveni material in pribor za povezavo med polji in na ozemljitveni sistem (tehnološko ozemljitev)</t>
  </si>
  <si>
    <t>Konusne EMC uvodnice za montažo na GIS napravah ustrezne velikosti glede na ponujeni tip kabla za priključek na napravo</t>
  </si>
  <si>
    <t>Predlagani NN kabli (eno 110 kV polje ima povprečno 40 kablov. Povprečna dolžina enega kabla je 25 m. Natančen popis vseh kablov bo podan v PZI dokumentaciji na osnovi izbranega GIS postroja in ponujenih kablov)</t>
  </si>
  <si>
    <t>Napisne ploščice vgrajene opremeza vsako polje</t>
  </si>
  <si>
    <t>Napisna plošča v okvirju, za izolacijski plin</t>
  </si>
  <si>
    <t>Ponudnik pri pripravi ponudbe mora upoštevati opise, zahteve in obveznosti, ki so navedene v dokumentaciji št. 4452.6X01, »Splošne zahteve in obveznosti« za predmetni obseg in jih tudi upoštevati v enotnih ponudbenih cenah.</t>
  </si>
  <si>
    <t>Rekapitulacija ponudbe JN: RTP 110/20 kV LCL (LOGISTIČNI CENTER LJUBLJANA) s 110 kV vključitvijo - ELEKTROTEHNOLOŠKI DEL</t>
  </si>
  <si>
    <t>Vse ostale storitve in stroški v zvezi z njimi opisanimi v zavihku "S" morajo biti vključeni v skupno ponudbeno ceno in so breme ponudnika.</t>
  </si>
  <si>
    <t>Nadzor nad izvajanjem gradbenih del v zvezi s pripravo kabelske trase, zasipavanjem, prevzem kabelske trase pred polaganjem 110 kV kablov, …</t>
  </si>
  <si>
    <t>Nadzor nad montažo kabelskih končnikov za priključitev na GIS postroj in priključitvijo v GIS postroj vključno s priključitvijo ekranov kablov na ozemljilni sistem s strani proizvajalca GIS postroja, komplet za en kabelski sistem</t>
  </si>
  <si>
    <t>Nadzor nad montažo dobavljene opreme (110 kV kabli, zunanji kabelski končniki, kabelske spojke, prenapetostni odvodniki,…), komplet za en kabelski sistem</t>
  </si>
  <si>
    <t>Tovarniški preizkus FAT</t>
  </si>
  <si>
    <t>Izvedba meritev plašča kabla po polaganju in izdelava poročila.</t>
  </si>
  <si>
    <t>Izvedba meritev plašča kabla pred polaganjem in izdelava poročila.</t>
  </si>
  <si>
    <t>Izvedba meritev galvanskih povezav ter izdelava poročila.</t>
  </si>
  <si>
    <t>Vzorci 110 kV kablov za TR polja, komplet oblike stožec in ploščica</t>
  </si>
  <si>
    <t>Vzorci 110 kV kablov za DV/KBV polja, komplet oblike stožec in ploščica za vsak ponujeni tip kabla</t>
  </si>
  <si>
    <t>Pasivni podzemni markerji za označitev kabelske trase</t>
  </si>
  <si>
    <t xml:space="preserve">Deljivo gumi tesnilo primerno za debelostensko uvodnico DN200... za tesnitev kablov. Tesnilo omogoča tesnitev že nameščenih kablov.
Širina tesnila: min. 30 mm
Zunanji premer glede na izbrani kabel
Material: pritisne plošče, vijaki, matice in podložke: nerjavno jeklo; Guma: EPDM
Tesnost: plinotesno in vodotesno
</t>
  </si>
  <si>
    <t>TESNJENJE 110 kV KABLOV</t>
  </si>
  <si>
    <t>Termoskrčna cev za zatesnitev PE cevi fi 200/11 mm na vstopu kablov v cev na prehodu kablov iz zemlje</t>
  </si>
  <si>
    <t>Zaščitna cev, PE fi 200/11 mm - za zaščito 110 kV kablov pri prehodu iz zemlje pri DV portalu in TR 1 m dolžine</t>
  </si>
  <si>
    <r>
      <t xml:space="preserve">Pokrovi iz nerjavne pohodne pločevine, </t>
    </r>
    <r>
      <rPr>
        <sz val="11"/>
        <rFont val="Arial"/>
        <family val="2"/>
        <charset val="238"/>
      </rPr>
      <t>debeline 5 mm, tridelni, komplet s pritrdilnim materialom, robovi brušeni, z zaščito robov (za zatesnitev prehodov 110 kV kablov skozi betonsko ploščo v prostoru 110 kV GIS stikališča - dimenzija1,5 x 1,5 m</t>
    </r>
  </si>
  <si>
    <t>Napenjalni trak/objemka s sponko za fiksiranje za kabel v kabelskem kanalu za KB TE-TOL</t>
  </si>
  <si>
    <t>Objemka za pritrditev 110 kV kablov, enožilna</t>
  </si>
  <si>
    <t>Objemka za pritrditev 110 kV kablov, trižilna</t>
  </si>
  <si>
    <t>Montažni in pritrdilni material za napisne tablice (inox vijačni material, inox vezice za preitrjevanje na kabel) za obseg dobave</t>
  </si>
  <si>
    <r>
      <t xml:space="preserve">Napisna tablica, fi 100 mm </t>
    </r>
    <r>
      <rPr>
        <sz val="11"/>
        <rFont val="Arial"/>
        <family val="2"/>
      </rPr>
      <t>ali fi 80 mm, aluminijasta - bela podlaga/črne črke (oznake faz na kablih - 110 kV GIS stikališče, DV steber, TR, kabelski jaški)</t>
    </r>
  </si>
  <si>
    <t>Napisna tablica , 150x50 mm, plastična - črna podlaga/bele črke
(označevanje kablov - 110 kV GIS stikališče, DV steber, TR, kabelski kanal)</t>
  </si>
  <si>
    <t>Ozemljitev vseh kovinskih konstrukcij, ki so predmet dobave po tem razpisu</t>
  </si>
  <si>
    <t>Rf spojni in pritrdilni material ter označevalni material (vijaki, matice in podloške, kabel čevlji za Cu 150 mm²…)</t>
  </si>
  <si>
    <r>
      <t>Termoskrčna cev za Cu 150 mm</t>
    </r>
    <r>
      <rPr>
        <sz val="12"/>
        <rFont val="Calibri"/>
        <family val="2"/>
        <charset val="238"/>
      </rPr>
      <t>²</t>
    </r>
    <r>
      <rPr>
        <sz val="14.4"/>
        <rFont val="Arial"/>
        <family val="2"/>
        <charset val="238"/>
      </rPr>
      <t>,</t>
    </r>
    <r>
      <rPr>
        <sz val="12"/>
        <rFont val="Arial"/>
        <family val="2"/>
        <charset val="238"/>
      </rPr>
      <t xml:space="preserve"> UV obstojna</t>
    </r>
  </si>
  <si>
    <t>Križna sponka Rf za priklop Cu 40x5mm / Cu 40x5mm</t>
  </si>
  <si>
    <r>
      <t>Kabelski čevelj, kompresijski, za Cu 150 mm</t>
    </r>
    <r>
      <rPr>
        <sz val="12"/>
        <rFont val="Calibri"/>
        <family val="2"/>
        <charset val="238"/>
      </rPr>
      <t>²</t>
    </r>
  </si>
  <si>
    <t>Vodnik, H07V-K, Cu 150 mm²,  UV obstojen</t>
  </si>
  <si>
    <t>Dekoral trak za povijanje spoja</t>
  </si>
  <si>
    <t>kg</t>
  </si>
  <si>
    <t>Prevodna mast za izvedbo "H" spoja dveh vodnikov min. Cu 150 mm2</t>
  </si>
  <si>
    <t>Kompresijska "H" sponka za priklop dveh vodnikov min.  Cu 150 mm2</t>
  </si>
  <si>
    <t>Iskrišče za dodatno ozemljitev 110 kV prenapetostnega odvodnika (kot npr. ETI Izlake, tip NNI SG ali drugega proizvajalca), za zunanjo montažo za DV polje Črnuče</t>
  </si>
  <si>
    <t>Ločilno mesto za ozemljitev ekrana kabla z SN prenapetostnim odvodnikom, za zunanjo montažo za DV in TR (kot. npr. ETI Izlake, tip NNP/3 630 A ali drugega proizvajalca)</t>
  </si>
  <si>
    <t>OSTALI MATERIAL IN OPREMA - DOBAVA IN MONTAŽA</t>
  </si>
  <si>
    <t>Prenapetostni odvodniki, fazni, z mehaničnim števcem delovanja za lokalno odčitavanje, za napetost 110 kV (za DV polje Črnuče)</t>
  </si>
  <si>
    <t>Prevzem in montaža kabelskih končnikov 110 kV (moški del) za GIS</t>
  </si>
  <si>
    <t>Enožilni 110 kV kabel z XLPE izolacijo
(za priključitev: TR polj)</t>
  </si>
  <si>
    <t>Enožilni 110 kV kabel z XLPE izolacijo
(za priključitev DV Črnuče; KB TE-TOL )</t>
  </si>
  <si>
    <t>110 kV KABELSKA OPREMA - MONTAŽA</t>
  </si>
  <si>
    <t>Prenapetostni odvodniki, fazni,  z mehaničnim števcem delovanja za lokalno odčitavanje, za napetost 110 kV (za DV Črnuče)</t>
  </si>
  <si>
    <t>Enožilni 110 kV kabel z XLPE izolacijo, za prenosno zmogljivost ≥645
(za priključitev DV Črnuče; KB TE-TOL )</t>
  </si>
  <si>
    <t>110 kV KABELSKA OPREMA - DOBAVA</t>
  </si>
  <si>
    <t>Znesek (€) brez DDV
(ELES)</t>
  </si>
  <si>
    <t>Znesek (€) brez DDV 
(ELLJ)</t>
  </si>
  <si>
    <t>Količina
(ELES)</t>
  </si>
  <si>
    <t>Količina
(ELLJ)</t>
  </si>
  <si>
    <t>110 kV KABELSKI SISTEMI</t>
  </si>
  <si>
    <t>20 kV STIKALIŠČE</t>
  </si>
  <si>
    <t>Vodna celica</t>
  </si>
  <si>
    <t>Vodna celica z meritvami na odvodu</t>
  </si>
  <si>
    <t xml:space="preserve">Transformatorska celica </t>
  </si>
  <si>
    <t>Vzdolžna celica z odklopnikom in meritve</t>
  </si>
  <si>
    <t>Vzdolžna celica z ločilnikom</t>
  </si>
  <si>
    <t>Celica lastne rabe</t>
  </si>
  <si>
    <t>Fiksna dušilka 20 kV</t>
  </si>
  <si>
    <t>1p ločilno stikalo za vklop/izklop dušilke</t>
  </si>
  <si>
    <t>Izklopna tuljava za odklopnik 1250 A</t>
  </si>
  <si>
    <t>Izklopna tuljava za odklopnik 1000 A</t>
  </si>
  <si>
    <t>Elektromotor za odklopnik 1250 A</t>
  </si>
  <si>
    <t>Elektromotor za odklopnik 1000 A</t>
  </si>
  <si>
    <t>Pomožni kontakti za tripoložajni ločilnik</t>
  </si>
  <si>
    <t>Pomožni kontakti za ozemljilni ločilnik</t>
  </si>
  <si>
    <t>Meritve vgrajenega 20 kV stikališča z vsemi poročili in merilnimi protokoli</t>
  </si>
  <si>
    <t>Nadzor nad montažo 20 kV stikališča</t>
  </si>
  <si>
    <t>Tovarniška prevzemna preizkušanja (FAT)</t>
  </si>
  <si>
    <t>Šolanje za vzdrževanje na objektu do 15 oseb 1 dni</t>
  </si>
  <si>
    <t>SKUPNA VREDNOST 110 kV GIS STIKALIŠČE:</t>
  </si>
  <si>
    <t>SKUPNA VREDNOST 110 kV KABELSKI SISTEMI:</t>
  </si>
  <si>
    <t>SKUPNA VREDNOST 20 kV STIKALIŠČE:</t>
  </si>
  <si>
    <t>Količina</t>
  </si>
  <si>
    <t>Znesek (€) brez DDV</t>
  </si>
  <si>
    <t>RAZDELILNIKI, TR LR, AKU</t>
  </si>
  <si>
    <t xml:space="preserve">Dobava </t>
  </si>
  <si>
    <t>Razdelilnik splošne lastne rabe (=ND+S1)</t>
  </si>
  <si>
    <t>Razdelilnik izmenične lastne rabe (=NE+S1)</t>
  </si>
  <si>
    <t>Omara usmernika in razsmernika (=G21+S1) 
- usmernik 110 V (=NK+G31)
- razsmernik (=NJ+G21)
- nadzorna enota</t>
  </si>
  <si>
    <t>AKU baterija 110 VDC, 350 Ah  (=G41+S1)</t>
  </si>
  <si>
    <t>Razdelilnik enosmerne lastne rabe (=NK+S1)</t>
  </si>
  <si>
    <t>Razdelilnik razsmerjene lastne rabe (=NJ+S1)</t>
  </si>
  <si>
    <t>Baterijska priključna omarica (=NK1+S1)</t>
  </si>
  <si>
    <t>NA2XY 4x70 mm2</t>
  </si>
  <si>
    <t>NYY-J 4x50 mm2</t>
  </si>
  <si>
    <t>NYCY 4x10 mm2</t>
  </si>
  <si>
    <t>NYCY 5×10 mm2</t>
  </si>
  <si>
    <t>H07V-K  2x(1x50) mm2</t>
  </si>
  <si>
    <t>NYCY 4x6 mm2</t>
  </si>
  <si>
    <t>NYCY 3x10 mm2</t>
  </si>
  <si>
    <t>Ölflex Classic 110CY 18x1,5</t>
  </si>
  <si>
    <t xml:space="preserve">Ölflex Classic 110CY 7x1,5 </t>
  </si>
  <si>
    <t xml:space="preserve">Ölflex Classic 110CY 3x2,5 </t>
  </si>
  <si>
    <t>FTP Cat 6e</t>
  </si>
  <si>
    <t>J-Y(ST)Y….LG 4x2x0,8</t>
  </si>
  <si>
    <t>Optični kabel MM 50/125 LC OM4</t>
  </si>
  <si>
    <t>EMC uvodnice za različne preseke opisane v predhodnih postavkah</t>
  </si>
  <si>
    <t xml:space="preserve">Ozemljitveni material in pribor za povezavo na ozemljitveni sistem (kabel čevelj, vijaki, matice, …) </t>
  </si>
  <si>
    <t>H07V-K 95 mm2 (več krajših kosov za ozemljevanje opreme v sklopu dobave)</t>
  </si>
  <si>
    <t>Drobni nespecificiran montažni material in material za označevanje omar, kablov, spojk ipd.</t>
  </si>
  <si>
    <t>Podstavki v dvojnem podu za razdelilnike</t>
  </si>
  <si>
    <t>Podstavek za AKU baterije</t>
  </si>
  <si>
    <t>- 1 kos stikalnega elementa vsakega tipa,
- 1 kos zaščitne enote vsakega uporabljenega tipa za odklopnik,
- 3 kosa avtomatskih zaščitnih stikal vsakega tipa,
- 1 kos merilnega transformatorja vsakega tipa,
- 2 kosa merilnih instrumentov vsakega tipa,
- 2 kosa pod napetostnih relejev,
- 1 kos bremenskega stikala vsakega uporabljenega tipa,
- 1 kos izbirnega stikala vsakega uporabljenega tipa nameščenega v posameznih razdelilnikih.</t>
  </si>
  <si>
    <t xml:space="preserve">Montaža celotnega sistema lastne rabe  ter priklop medsebojnih povezav med posameznimi sklopi NN opreme </t>
  </si>
  <si>
    <t xml:space="preserve">Nadzor nad montažo </t>
  </si>
  <si>
    <t>LASTNA RABA</t>
  </si>
  <si>
    <t>PREVZEM IN MONTAŽA OPREME</t>
  </si>
  <si>
    <t xml:space="preserve">NN kabli za povezavo med GIS postrojem in omarami sekundarnih sistemov (110 kV GIS sestavljen iz 6 polj, eno 110 kV polje ima povprečno 40 kablov, povprečna dolžina enega kabla je 25 m). </t>
  </si>
  <si>
    <t>Dimenzije sponk za priklop vrvi na kabelski končnik je potrebno uskladiti z dimenzijami  sornika dobavljenega kabelskega končnika.</t>
  </si>
  <si>
    <t>Vodnik 243-AL1/39-A20SA preseka Ø 21,8 mm
Poz.1</t>
  </si>
  <si>
    <t>T vijačna priključna sponka za priklop vrvi 243-AL1/39-A20SA, Ø 21,8 mm in odcepne vrvi   243-AL1/39-A20SA, Ø 21,8 mm :
A – 20-25 mm (za priklop na vrv 243-AL1/39-A20SA, Ø 21,8 mm)
B – 20-25 mm (za priklop na vrv 243-AL1/39-A20SA, Ø 21,8 mm)
Poz. 2</t>
  </si>
  <si>
    <t>Tokovna vijačna sponka za priklop dveh vrvi 243-AL1/39-A20SA, Ø 21,84 mm:
A – 20-23 mm (za priklop na vrv 243-AL1/39-A20SA, Ø 21,84 mm)
B – 20-23 mm (za priklop na vrv 243-AL1/39-A20SA, Ø 21,84 mm)
Poz.3</t>
  </si>
  <si>
    <t>45⁰ vijačna priključna sponka za priklop vrvi 243-AL1/39-A20SA, Ø 21,8 mm na Al sornik kabelskega končnika ∅ 30/100 mm:
A - 20-23 mm (za vrv 243-AL1/39-A20SA, Ø 21,84 mm)
B – Al sornik KK Ø 30/100 mm
Poz. 4</t>
  </si>
  <si>
    <t>TR1, TR2</t>
  </si>
  <si>
    <r>
      <t>90</t>
    </r>
    <r>
      <rPr>
        <sz val="12"/>
        <rFont val="Arial"/>
        <family val="2"/>
      </rPr>
      <t>⁰</t>
    </r>
    <r>
      <rPr>
        <sz val="12"/>
        <rFont val="Arial"/>
        <family val="2"/>
        <charset val="238"/>
      </rPr>
      <t xml:space="preserve"> vijačna priključna sponka za priklop vrvi 243-AL1/39-A20SA, Ø 21,8 mm na Al sornik kabelskega končnika ∅ 30/120 mm:
A – 20-23 mm (za vrv 243-AL1/39-A20SA, Ø 21,84 mm)
B - Al sornik KK ∅ 30/120 mm
Poz. 5</t>
    </r>
  </si>
  <si>
    <t>Ravna vijačna priključna sponka za priklop vrvi 243-AL1/39-A20SA, Ø 21,8 mm na Al sornik ∅ 30 mm VN skoznjika 110 kV TR:
A – 20-25 mm (za vrv 243-AL1/39-A20SA, Ø 21,84 mm)
B - Al sornik ∅ 30 mm VN skoznjika 110 kV TR
Poz. 6</t>
  </si>
  <si>
    <t>SKUPAJ TR1, TR2</t>
  </si>
  <si>
    <t>SN KABLI IN OPREMA</t>
  </si>
  <si>
    <t>Konektorje in kabelske končnike za 20 kV kable uskladiti s predvidenim načinom priklopa na dobavljeno opremo (TR, TR LR, 20 kV celice, FD)</t>
  </si>
  <si>
    <t>Kabelski končniki za toploskrčno izvedbo, za XLPE 20 kV kabel Cu 1x240 mm2 (zunanja vgradnja), UV-odporen (FD in R pri TR)</t>
  </si>
  <si>
    <t>Connex moški del konektroja, za kabel N2XS(F)2Y 1x240/25 mm2 (priklop za 20 kV stran TR),</t>
  </si>
  <si>
    <t>Kabelski končniki za toploskrčno izvedbo, za XLPE 20 kV kabel Cu 1x240 mm2 (notranja vgradnja), (20 kV TR celice)</t>
  </si>
  <si>
    <t>Connex moški del konektroja, za kabel N2XS(F)2Y 1x240/25 mm2 (priklop za FD1, FD2),</t>
  </si>
  <si>
    <t>Kabelski končniki za toploskrčno izvedbo, za XLPE 20 kV kabel Al 1x150 mm2 (notranja vgradnja) (TR LR, 20 kV celica za TR LR)</t>
  </si>
  <si>
    <t>Objemke za pritrditev enožilnih kablov v trikotni formaciji kot je npr. tip: KS 33/46, proizvod: id-Technik ali drugega proizvajalca enakih ali boljših karakteristik.</t>
  </si>
  <si>
    <t>Objemke za pritrditev enožilnih kablov kot je npr. tip: K 36/52, proizvod: id-Technik  ali drugega proizvajalca enakih ali boljših karakteristik.</t>
  </si>
  <si>
    <t>SKUPAJ SN KABLI IN OPREMA</t>
  </si>
  <si>
    <t>OZEMLJITEV 20 kV NT TR</t>
  </si>
  <si>
    <t>PN cev Ø 32 mm</t>
  </si>
  <si>
    <t>Ploščati baker 25 x 4 mm</t>
  </si>
  <si>
    <t>Podporni izolator za pritrditev Cu zbiralke 25 x 4 mm, kot je npr tip PZA24, TSN ali drugega proizvajalca, enakih ali boljših karakteristirk</t>
  </si>
  <si>
    <t>Kabelska polica Rf 15/5 cm, s pokrovom, komplet z montažnim materialom za pritrditev na jekleno konstrukcijo upora</t>
  </si>
  <si>
    <t>Prenapetostni odvodnik Uc=15 kV, kot je npr. tip MWK 15/1028/2151, ABB  ali drugega proizvajalca, enakih ali boljših karakteristirk</t>
  </si>
  <si>
    <t>SKUPAJ OZEMLJITEV 20 KV NT TR</t>
  </si>
  <si>
    <t>OZEMLJITVE - dobava in montaža</t>
  </si>
  <si>
    <t xml:space="preserve">Ozemljitvena zbiralka iz Cu 40x5 mm </t>
  </si>
  <si>
    <t>Rf (inox) nosilci (kot. npr Picman) za Cu zbiralko 40 x 5 mm (tudi za križanje) - pritrjeni na medsebojni razdalji max. 1,2 m za pritrditev na podu ali steni</t>
  </si>
  <si>
    <t>H07V-K vodnik 6 mm2 ru/ze</t>
  </si>
  <si>
    <t>H07V-K vodnik 16 mm2 ru/ze</t>
  </si>
  <si>
    <t>H07V-K vodnik 150 mm2 ru/ze</t>
  </si>
  <si>
    <t>H07V-K vodnik 16 mm2 ru/ze, UV odporen</t>
  </si>
  <si>
    <t>H07V-K vodnik 95 mm2 ru/ze, UV odporen</t>
  </si>
  <si>
    <t>H07V-K vodnik 150 mm2 ru/ze, UV odporen</t>
  </si>
  <si>
    <t>Kompresijska "H" sponka za priklop dveh vodnikov Cu 95 mm2</t>
  </si>
  <si>
    <t>Križna sponka za spoj dveh ploščatih vodnikov Cu 40x5 mm / Cu 40x5 mm</t>
  </si>
  <si>
    <t>Prevodna mast za izvedbo spoja z "H" sponkami</t>
  </si>
  <si>
    <t>Ozemljitev oken in vrat iz ozemljila položenega v steni/podu/stropu z vodnikom za izenačitev potencialov H07V-K 16 mm2, v kompletu z dvema
kabelskima čevljema. Dolžina ca.1 m.</t>
  </si>
  <si>
    <t>Ozemljitev preostalih kovinskih delov in konstrukcij (ograje, rešetke,nosilci, itd.) z vodnikom za izenačitev potencialov H07V-K 16 mm2, v kompletu z dvema kabelskima čevljema. Dolžina cca.0,5 m.</t>
  </si>
  <si>
    <t>Dolbenje stene za vgradnjo ozemljitvene pletenice, polaganje pletenice, zapiranje z malto in gradbeniška obdelava.</t>
  </si>
  <si>
    <t>m2</t>
  </si>
  <si>
    <t>Kabelski čevlji po DIN 46235, Cu-kovani, pokositreni, vodotesni z vijaki in maticami za vodnike 6-95 mm2</t>
  </si>
  <si>
    <t>Kabelski čevlji po DIN 46235, Cu-kovani, pokositreni, vodoteseni, za priključitev ozemljitvene mreže Cu 150 mm2 na: portale, podstavke, energetske TR, ograjo, temeljne ozemeljitve, kovinske dele…</t>
  </si>
  <si>
    <t>Termoskrčna tankostenska zaščitna cev za zaščito kablov 10-95 mm2</t>
  </si>
  <si>
    <t>Termoskrčna tankostenska zaščitna cev za zaščito kablov 150 mm2</t>
  </si>
  <si>
    <t>Alkaten cev fi 50 mm</t>
  </si>
  <si>
    <t>Kabelska zaščitna cev PN, toga z zakjučkoma na vsaki strani, za zaščito ozemljilnega vodnika 16, 70, 95 in 150 mm2,s skobami za pritrditev in montažnim materialom (fi prilagoditi)</t>
  </si>
  <si>
    <t>Kabelska zaščitna cev PVC, zvijava z vgrajeno jekleno žico, z zakjučkoma na vsaki strani, za zaščito ozemljilnega vodnika 16, 70, 95 in 150 mm2,s skobami za pritrditev in montažnim materialom (fi prilagoditi)</t>
  </si>
  <si>
    <t>Kabelska zaščitna cev PVC, zvijava z vgrajeno jekleno žico, z zakjučkoma na vsaki strani, za zaščito ozemljilnega vodnika 16, 70 in 95mm2 ,UV odporna s skobami za pritrditev in montažnim materialom (fi prilagoditi)</t>
  </si>
  <si>
    <t>Vsa elektromontažna dela za povezovanje ozemlj. mreže na: portale, podstavke, energetske TR, temeljske ozemljitve, ozemljitvene obroče, kovinske dele…</t>
  </si>
  <si>
    <t>Priklop ozemljitve na ograjni sistem</t>
  </si>
  <si>
    <t>Ozemljitev dvojnega poda z objemkami in vodnikom H07V-K 10 mm2, vključno z objemkami, maticami, podloškami in kabelskima čevljema. V vzdolžni in prečni smeri izvesti medsebojno spajanje vsake 3. (tretje) nogice dvojnega poda ter na obeh koncih izvesti priklop na ozemljitveni obroč v dvojnem podu. Velikost dvojnega poda v posameznih prostorih je:</t>
  </si>
  <si>
    <t>Komandni prostor ELLJ: 36 m2</t>
  </si>
  <si>
    <t>TK prostor ELLJ: 20 m2</t>
  </si>
  <si>
    <t>Komandni prostor ELES: 25 m2</t>
  </si>
  <si>
    <t>TK prostor ELES: 17 m2</t>
  </si>
  <si>
    <t>Prostor vodenja ELES: 17 m2</t>
  </si>
  <si>
    <t>NN KABLI, UVODNICE, KABELSKE POLICE IN LESTVE - dobava in montaža</t>
  </si>
  <si>
    <t>NN KABLI IN UVODNICE</t>
  </si>
  <si>
    <t>Predlagani kabli so oklopljeni v smislu zagotavljanja elektromagnetne kompatibilnosti (EMC). Kabli bodo izveden s finožičnimi bakrenimi (pokositrenimi) vodniki tako, da pokrivajo najmanj 85 % površine kabelskega ekrana (npr. proizvod Ölflex, Helukabel, ali Klaus Faber).
Kabli za zunanjo montažo morajo biti UV odporni.
Natančen popis vseh kablov bo podan v PZI dokumentaciji.</t>
  </si>
  <si>
    <t>2×4 mm2</t>
  </si>
  <si>
    <t>4×4 mm2</t>
  </si>
  <si>
    <t>4×6 mm2</t>
  </si>
  <si>
    <t>12×1,5 mm2</t>
  </si>
  <si>
    <t>18×1,5 mm2</t>
  </si>
  <si>
    <t>FTP cat 6A</t>
  </si>
  <si>
    <t>4x2,5 mm2, UV odporen</t>
  </si>
  <si>
    <t>4x6 mm2, UV odporen</t>
  </si>
  <si>
    <t>7×1,5 mm2, UV odporen</t>
  </si>
  <si>
    <t>7×2,5 mm2, UV odporen</t>
  </si>
  <si>
    <t>5x1,5 mm2, UV odporen</t>
  </si>
  <si>
    <t>12x2,5 mm2, UV odporen</t>
  </si>
  <si>
    <t>Vodnik H07V-K 95 mm2 za kompenzacijo ob signalno-krmilnih kablih</t>
  </si>
  <si>
    <t>Vodnik H07V-K 95 mm2 UV odporen, za kompenzacijo ob signalno-krmilnih kablih</t>
  </si>
  <si>
    <t>Termoskrčna tankostenska zaščitna cev za zaščito Cu vrvi 95 mm2 pri prehodu na kabel čevelj, črna</t>
  </si>
  <si>
    <t>SKUPAJ NN KABLI IN UVODNICE</t>
  </si>
  <si>
    <t>KABELSKE POLICE IN LESTVE</t>
  </si>
  <si>
    <t>Dvonivojska kabelska polica širine 500 mm, višine 60 mm, pritrjena v strop (armirani beton)</t>
  </si>
  <si>
    <t>Kabelska polica širine 500 mm, višine 60 mm, pritrjena na steno (armirani beton)</t>
  </si>
  <si>
    <t>Kabelska polica iz polne pločevine širine 150 mm, višine 50 mm, pritrjena na steno (armirani beton)</t>
  </si>
  <si>
    <t>Pokrov iz polne pločevine za kabelsko polico širine 150 mm</t>
  </si>
  <si>
    <t>Kabelska polica iz polne pločevine širine 50 mm, višine 50 mm, pritrjena na steno (armirani beton)</t>
  </si>
  <si>
    <t>Pokrov iz polne pločevine za kabelsko polico širine 50 mm</t>
  </si>
  <si>
    <t>Kabelska polica širine 400 mm, višine 60 mm, pritrjena na steno (armirani beton)</t>
  </si>
  <si>
    <t>Kabelska polica širine 400 mm, višine 60 mm, pritrjena na strop (armirani beton)</t>
  </si>
  <si>
    <t>Kabelska polica širine 500 mm, višine 60 mm, pritrjena na strop (armirani beton)</t>
  </si>
  <si>
    <t>Kabelska polica iz polne pločevine širine 300 mm, višine 60 mm, pritrjena na steno (armirani beton)</t>
  </si>
  <si>
    <t>Kabelska polica širine 150 mm, višine 60 mm, pritrjena na steno (armirani beton)</t>
  </si>
  <si>
    <t>Kabelskea polica širine 400 mm, višine 60 mm, pritrjena na tla v dvojnem podu (armirani beton)</t>
  </si>
  <si>
    <t>Kabelska polica iz polne pločevine širine 150 mm, višine 60 mm, pritrjena na tla v dvojnem podu (armirani beton)</t>
  </si>
  <si>
    <t>Kabelskea polica širine 200 mm, višine 60 mm, pritrjena na stene, tla ali jeklene konstrukcije v TR boksu</t>
  </si>
  <si>
    <t>Pokrov za kabelsko polico širine 200 mm</t>
  </si>
  <si>
    <t>Kabelska polica širine 400 mm, višine 60 mm, pritrjena na strop ali steno 20 kV jaška</t>
  </si>
  <si>
    <t>Kabelska lestev širine 600 mm in višine 60 mm</t>
  </si>
  <si>
    <t>Kabelska lestev širine 300 mm in višine 60 mm</t>
  </si>
  <si>
    <t>Montažni material (spojke KB polic in lestev, nosilci, konzole, ostalo,…)</t>
  </si>
  <si>
    <t>SKUPAJ KABELSKE POLICE IN LESTVE</t>
  </si>
  <si>
    <t>TESNJENJE PREHODA NN KABLOV - dobava in montaža</t>
  </si>
  <si>
    <t>POŽARNA TESNITEV</t>
  </si>
  <si>
    <t>Protipožarno tesnenje vseh odprtin, kabelskih
prehodov in cevi med požarnimi sektorji skozi
stene in stropove v objektu, s tesnilno maso
(FLAMRO, HILTI). Izvedba in uporabljen material v skladu
s standardom DIN 4102.</t>
  </si>
  <si>
    <t>Požarna tesnitev  cevi  v podu prostora TR LR1, TR LR2, FD1, FD2(tesnitev obeh straneh cevi, 12x Ø 110 mm)</t>
  </si>
  <si>
    <t>NAPISNE TABLE - dobava in montaža</t>
  </si>
  <si>
    <t>Napisne table iz plastičnih mas bele barve odpornih na vremenske in druge atmosferske vplive, napisi črne barve.</t>
  </si>
  <si>
    <t>Napisna tabla dim. 700 x 500 mm (oznaka za TR)</t>
  </si>
  <si>
    <t>Napisna tabla dim. Ø 150 mm (oznaka faz SN kablov)</t>
  </si>
  <si>
    <t>Napisna tabla dim. 150 x 50 mm (oznaka SN kablov)</t>
  </si>
  <si>
    <t xml:space="preserve">Meritve ozemljitvene upornosti ozemljitvene mreže ter izdelava elaborata o opravljenih meritvah </t>
  </si>
  <si>
    <t>Meritve galvanske neprekinjenosti in izolacijske upornosti položenih NN kablov ter izdelava elaborata o opravljenih meritvah inštalacij</t>
  </si>
  <si>
    <t>SKUPNA VREDNOST ELEKTROMONTAŽNA DELA:</t>
  </si>
  <si>
    <t>ELEKTROMONTAŽNA DELA</t>
  </si>
  <si>
    <t>4452.6E01 - 110 kV GIS STIKALIŠČE</t>
  </si>
  <si>
    <t>4452.6E02 - 110 kV KABELSKI SISTEMI</t>
  </si>
  <si>
    <t>4452.6E03 - 20 kV STIKALIŠČE</t>
  </si>
  <si>
    <t>4452.6E04 - LASTNA RABA</t>
  </si>
  <si>
    <t>4452.6E06 - ELEKTROMONTAŽNA DELA</t>
  </si>
  <si>
    <t>SKUPNA VREDNOST LASTNA RABA:</t>
  </si>
  <si>
    <t>SISTEM VODENJA IN ZAŠČITE</t>
  </si>
  <si>
    <t>TK OPREMA</t>
  </si>
  <si>
    <t>OMARA VODENJA 110 kV ZVEZNEGA IN  MERILNO/ OZEMLJILNEGA POLJA</t>
  </si>
  <si>
    <t>Dobava in montaža opreme v omari</t>
  </si>
  <si>
    <t>Dobava in montaža omare z vso opremo in storitvami
Prostostoječa kovinska omara s prednjimi vrati s pleksi steklom, okvirji za vgradnjo opreme (delno vrtljivim), dvodelno dno; prehod kablov s kovinskimi (EMC) uvodnicami s spodnje strani, urejeno hlajenje, protikorozijsko zaščitena, zaščita pred mrčesom; z razsvetljavo in enofaznimi vtičnicami za 19'' vgradnjo, obratovalni A / V metri, zaščitni avtomati, sponke, lokalni krmilni panel, optični delilnik za DIN letev,...;</t>
  </si>
  <si>
    <t>Računalnik polja</t>
  </si>
  <si>
    <t>Merilnik fazorjev (PMU) vključno z WAProtector licenco</t>
  </si>
  <si>
    <t>Registrator kakovosti električne energije</t>
  </si>
  <si>
    <t>Media konverter ETH/FO</t>
  </si>
  <si>
    <t>Serijski pretvornik za meritve</t>
  </si>
  <si>
    <t>OMARA 110 kV ZAŠČITE ZBIRALK</t>
  </si>
  <si>
    <t>Dobava in montaža omare z vso opremo in storitvami
Prostostoječa kovinska omara s prednjimi vrati s pleksi steklom, UPS vtičnico, okvirji za vgradnjo opreme (delno vrtljivim), dvodelno dno; prehod kablov s kovinskimi (EMC) uvodnicami s spodnje strani, urejeno hlajenje, protikorozijsko zaščitena, zaščita pred mrčesom;  z razsvetljavo in enofaznimi vtičnicami za 19'' vgradnjo, testne vtičnice za zaščito, zaščitni avtomati, sponke, lokalni krmilni panel ZZB, optični delilnik za DIN letev, ...;</t>
  </si>
  <si>
    <t>Centralizirana enota za zaščito zbiralk</t>
  </si>
  <si>
    <t>OMARA VODENJA IN ZAŠČITE 110 kV DV ČRNUČE</t>
  </si>
  <si>
    <t>Dobava in montaža omare z vso opremo in storitvami
Prostostoječa kovinska omara s prednjimi vrati s pleksi steklom, UPS vtičnico, okvirji za vgradnjo opreme (delno vrtljivim), dvodelno dno; prehod kablov s kovinskimi (EMC) uvodnicami s spodnje strani, urejeno hlajenje, protikorozijsko zaščitena, zaščita pred mrčesom; z razsvetljavo in enofaznimi vtičnicami za 19'' vgradnjo, testne vtičnice za zaščito, obratovalni A / V metri, zaščitni avtomati, sponke, lokalni krmilni panel, kontrola izklopnih tokokrogov - KIT, optični delilnik za DIN letev,...;</t>
  </si>
  <si>
    <t>Zaščitni terminal diferenčne in distančne zaščite voda (v poljih, kot je določeno v poglavju »dobava zaščitnih terminalov«). Zaščitni terminal je potrebno dobaviti za obe strani KB/DV</t>
  </si>
  <si>
    <t>Števec električne energije</t>
  </si>
  <si>
    <t>OMARA VODENJA IN ZAŠČITE 110 kV KB TE-TOL</t>
  </si>
  <si>
    <r>
      <t xml:space="preserve">Zaščitni terminal diferenčne in distančne zaščite voda (v poljih, kot je določeno v poglavju »dobava zaščitnih terminalov«). Zaščitni terminal je potrebno dobaviti za obe strani KB/DV (na strani TE-TOL je enosmerna napajalna napetost na objektu </t>
    </r>
    <r>
      <rPr>
        <b/>
        <sz val="11"/>
        <rFont val="Arial"/>
        <family val="2"/>
        <charset val="238"/>
      </rPr>
      <t>220VDC</t>
    </r>
    <r>
      <rPr>
        <sz val="11"/>
        <rFont val="Arial"/>
        <family val="2"/>
        <charset val="238"/>
      </rPr>
      <t xml:space="preserve">!!).  </t>
    </r>
  </si>
  <si>
    <t>OMARA VODENJA IN ZAŠČITE 110 kV TR1</t>
  </si>
  <si>
    <t>Dobava in montaža omare z vso opremo in storitvami
Prostostoječa kovinska omara s prednjimi vrati s pleksi steklom, UPS vtičnico, okvirji za vgradnjo opreme (delno vrtljivim), dvodelno dno; prehod kablov s kovinskimi (EMC) uvodnicami s spodnje strani, urejeno hlajenje, protikorozijsko zaščitena, zaščita pred mrčesom; z razsvetljavo in enofaznimi vtičnicami za 19'' vgradnjo, testne vtičnice za vsako zaščito posebej, obratovalni A / V metri, zaščitni avtomati, sponke, lokalni krmilni panel, kontrola izklopnih tokokrogov - KIT, optični delilnik za DIN letev,...;</t>
  </si>
  <si>
    <t>Zaščitni terminal transformatorske diferenčne zaščite</t>
  </si>
  <si>
    <t>Zaščitni terminal zaščite nevtralne točke TR</t>
  </si>
  <si>
    <t>Zaščitni terminal avtonomne rezervne nadtokovne zaščite</t>
  </si>
  <si>
    <t>Krmilno zaščitni terminal 20kV TR celice</t>
  </si>
  <si>
    <t>Avtomatski regulator napetosti</t>
  </si>
  <si>
    <t xml:space="preserve">I/O enota </t>
  </si>
  <si>
    <t>OMARA VODENJA IN ZAŠČITE 110 kV TR2</t>
  </si>
  <si>
    <t>Zaščitni terminal avtonomne nadtokovne zaščite.</t>
  </si>
  <si>
    <t>VODENJE IN ZAŠČITA 20 kV CELIC</t>
  </si>
  <si>
    <t>Dobava opreme</t>
  </si>
  <si>
    <t>Krmilno zaščitni terminal 20 kV celice</t>
  </si>
  <si>
    <t>Preizkusna vtičnica</t>
  </si>
  <si>
    <t>OMARA DALJINSKEGA VODENJA ELLJ =W+Y1</t>
  </si>
  <si>
    <t>Dobava in montaža omare z vso opremo in storitvami
Prostostoječa kovinska omara s prednjimi vrati s pleksi steklom, UPS vtičnico, okvirji za vgradnjo opreme (delno vrtljivim), dvodelno dno; prehod kablov s kovinskimi (EMC) uvodnicami s spodnje strani, urejeno hlajenje, protikorozijsko zaščitena, zaščita pred mrčesom; kovinski podstavek za vgradnjo v dvojni pod; z razsvetljavo in enofaznimi vtičnicami za 19'' vgradnjo, zaščitni avtomati, sponke, miška, tipkovnica, zaslon...;</t>
  </si>
  <si>
    <t>Postajni komunikacijski računalnik</t>
  </si>
  <si>
    <t>Mrežna stikala za izvedbo komunikacij po protokolu</t>
  </si>
  <si>
    <t>HMI oprema</t>
  </si>
  <si>
    <t>GPS sprejemnik točnega časa, antena, antenski kabel 40 m, prenapetostna zaščita, pribor za montažo</t>
  </si>
  <si>
    <t>OMARA POSTAJNEGA KOMUNIKACIJSKEGA RAČUNALNIKA ELES +SX01</t>
  </si>
  <si>
    <t>Dobava in montaža omare z vso opremo in storitvami
Prostostoječa kovinska omara s perforiranimi prednjimi vrati  in dvojnimi zadnjimi vrati, UPS vtičnico, fiksni okvir za vgradnjo opreme, dvodelno dno; prehod kablov s kovinskimi (EMC) uvodnicami s spodnje strani, urejeno naravno hlajenje, protikorozijsko zaščitena, zaščita pred mrčesom; kovinski podstavek za vgradnjo v dvojni pod;  z razsvetljavo in enofaznimi vtičnicami za 19'' vgradnjo, zaščitni avtomati, sponke,...;</t>
  </si>
  <si>
    <t>Varnostni usmerjevalnik</t>
  </si>
  <si>
    <t>Optični delilniki 19” s 24 optičnimi konektorji LC (duplex), 1 HE, skupaj z montažo in zaključevanjem vlaken (MM)</t>
  </si>
  <si>
    <t>UTP delilnik z vtičnicami 24×RJ 45, FTP/UTP Cat 6a, 1 HE, skupaj z montažo  in zaključevanjem kablov</t>
  </si>
  <si>
    <t>KVM preklopka za vsaj tri povezane naprave (skupaj s kablom z ojačevalcem za DisplayPort 20m)</t>
  </si>
  <si>
    <t>OMARA MREŽNIH STIKAL ELES +SX02</t>
  </si>
  <si>
    <t>Dobava in montaža omare z vso opremo in storitvami
Prostostoječa kovinska omara prednjimi perforiranimi vrati in dvojnimi zadnjimi vrati, UPS vtičnico, fiksni okvir za vgradnjo opreme, dvodelno dno; prehod kablov s kovinskimi (EMC) uvodnicami s spodnje strani, urejeno naravno hlajenje, protikorozijsko zaščitena, zaščita pred mrčesom; kovinski podstavek za vgradnjo v dvojni pod;  z razsvetljavo in enofaznimi vtičnicami za 19'' vgradnjo, zaščitni avtomati, sponke, optični in UTP delilniki,...;</t>
  </si>
  <si>
    <t>Mrežna stikala za izvedbo komunikacij po protokolu IEC 61850 v PRP konfiguraciji - komplet (PRP A in PRP B)
Opomba: ponudnik pripravi ločen seznam mrežnih stikal. V to postavko se vpiše skupna cena glede na ponujeno konfiguracijo.</t>
  </si>
  <si>
    <t>KOMANDNI PULT =W +P1 (ELLJ)</t>
  </si>
  <si>
    <t>SCADA delovna postaja</t>
  </si>
  <si>
    <t>Miška, tipkovnica, 2x zaslon 27'', kabelske povezave</t>
  </si>
  <si>
    <t>Programska oprema in licence</t>
  </si>
  <si>
    <t>Oprema za komunikacijske povezave (med SCADA serverji, delovno postajo...)</t>
  </si>
  <si>
    <t>Voziček za delo s prenosnim računalnikom</t>
  </si>
  <si>
    <t>UKV radijska postaja skupaj za nateno in pripadajočo opremo</t>
  </si>
  <si>
    <t>KOMANDNI PULT =W +P2 (ELES)</t>
  </si>
  <si>
    <t>OMARA ŠTEVČNIH MERITEV ELEKTRIČNE ENERGIJE =W +Q1</t>
  </si>
  <si>
    <t>Dobava in montaža omare z vso opremo in storitvami
Prostostoječa kovinska omars prednjimi vrati s pleksi steklom in dvojnimi zadnjimi vrati, UPS vtičnico, okvirji za vgradnjo opreme (delno vrtljivim), dvodelno dno; prehod kablov s kovinskimi (EMC) uvodnicami s spodnje strani, urejeno naravno hlajenje, protikorozijsko zaščitena, zaščita pred mrčesom; z razsvetljavo in enofaznimi vtičnicami za 19'' vgradnjo, zaščitni avtomati, sponke, ...;</t>
  </si>
  <si>
    <t>Mrežno stikalo za meritve</t>
  </si>
  <si>
    <t>Števci delovne in jalove energije skupaj z okvirjem</t>
  </si>
  <si>
    <t>OMARA MERITEV KVALITETE ELEKTRIČNE ENERGIJE (ELLJ) =W +Q2</t>
  </si>
  <si>
    <t>STROKOVNO USPOSABLJANJE (ŠOLANJE)</t>
  </si>
  <si>
    <t>Šolanje za uporabnike – operaterje, dežurne delavce na domu in odgovorne osebe</t>
  </si>
  <si>
    <t>Izvedba šolanja za razvijalce in končne uporabnike</t>
  </si>
  <si>
    <t>STORITVE
za vsakega naročnika po obsegu dobave</t>
  </si>
  <si>
    <t>Priprava poligona v skladu z zahtevami za tovarniško preizkušanje (FAT)</t>
  </si>
  <si>
    <t>Tovarniško preiskušanje FAT za obseg dobave ELLJ</t>
  </si>
  <si>
    <t>Sodelovanje na FAT za obseg dobave ELES</t>
  </si>
  <si>
    <t>Parametriranje celotnega sistema (vodenja, zaščita, meritve, komunikacije, itd..)</t>
  </si>
  <si>
    <t>Dobava, polaganje, obojestransko zaključevanje, označevanje in priključitev TK kablov (optika, baker)</t>
  </si>
  <si>
    <t>Dobava, polaganje, obojestransko zaključevanje, označevanje in priključitev komunikacijskih in optičnih kablov v sklopu dobave sekundarne opreme (optika, baker)</t>
  </si>
  <si>
    <t>Navodila za obratovanje in vzdrževanje z opisi vseh naprav in omar ter način posluževanja (NOV)</t>
  </si>
  <si>
    <t>Vgradnja zaščitnega terminala diferenčne in distančne zaščite voda na nasprotni strani DV</t>
  </si>
  <si>
    <t>Demontaža obstoječega zaščitnega terminala diferenčne in distančne zaščite voda na nasprotni strani DV</t>
  </si>
  <si>
    <t>Vgradnja Mrežnih stikal za izvedbo GOOSE komunikacij na nasprotni strani DV/KB</t>
  </si>
  <si>
    <t xml:space="preserve">Demontaža obstoječe naprave za prenos kriterija DZ na nasprotni strani DV/KB </t>
  </si>
  <si>
    <t>Montaža vseh omar na objektu vključno s podstavkom</t>
  </si>
  <si>
    <t>Montaža SCADA sistema na objektu</t>
  </si>
  <si>
    <t>Priprava za preizkušanje SAT</t>
  </si>
  <si>
    <t>Preiskušanje na objektu SAT za obseg dobave ELLJ</t>
  </si>
  <si>
    <t>Sodelovanje na SAT za obseg dobave ELES</t>
  </si>
  <si>
    <t>Komunikacijski računalnik</t>
  </si>
  <si>
    <t>Distančno/diferenčna zaščita</t>
  </si>
  <si>
    <t>Diferenčna zaščita TR</t>
  </si>
  <si>
    <t>Krmilno zaščitni terminal 20kV celice</t>
  </si>
  <si>
    <t>GPS sprejemnik točnega časa</t>
  </si>
  <si>
    <t>Mrežno stikalo za vsak dobavljen tip</t>
  </si>
  <si>
    <t>Centralizirana enota zaščite zbiralk</t>
  </si>
  <si>
    <t>Merilnik fazorjev (PMU) vključno z WANProtector licenco</t>
  </si>
  <si>
    <t>Merilnik kakovosti električne energije</t>
  </si>
  <si>
    <t>Terminal vodenja lastne rabe</t>
  </si>
  <si>
    <t>POVEZOVALNI KABLI IN STORITVE</t>
  </si>
  <si>
    <t>Dobava in montaža opreme</t>
  </si>
  <si>
    <t>Dielektrični optični kabel (TOSM03) s 144 enorodovnimi (SM) optičnimi vlakni</t>
  </si>
  <si>
    <t>Dielektrični optični kabel (TOSM03) z 72 enorodovnimi (SM) optičnimi vlakni</t>
  </si>
  <si>
    <t>Dielektrični optični kabel (TOSM03) z 48 enorodovnimi (SM) optičnimi vlakni</t>
  </si>
  <si>
    <t>OM4 dielektrični optični kabel s 144 MM (50/125) optičnimi vlakni</t>
  </si>
  <si>
    <t>OM4 dielektrični optični kabel z 48 MM (50/125) optičnimi vlakni</t>
  </si>
  <si>
    <t>U/FTP Cat 6a kabel (prepletene parice 4×2×0,51 mm + Al oplet)</t>
  </si>
  <si>
    <t>Rebrasta negorljiva cev za zaščito ZOK znotraj stavb, Ø 30 mm</t>
  </si>
  <si>
    <t>Panel 19", OD-72×LC duplex konektorji (1×MM, 2×SM), skupaj z montažo in zaključevanjem vlaken</t>
  </si>
  <si>
    <t>Panel 19", OD-48×LC duplex konektorji (6×MM), skupaj z montažo in zaključevanjem vlaken</t>
  </si>
  <si>
    <t>Panel 19", OD-36×LC duplex konektorji (4×SM), skupaj z montažo in zaključevanjem vlaken</t>
  </si>
  <si>
    <t>Panel 19", OD-24×LC duplex konektorji (6×MM, 7×SM), skupaj z montažo in zaključevanjem vlaken</t>
  </si>
  <si>
    <t>Panel 19", OD-12×LC duplex konektorji (2×MM), skupaj z montažo in zaključevanjem vlaken</t>
  </si>
  <si>
    <t>Panel 19", 48×RJ45, skupaj z montažo  in zaključevanjem kablov</t>
  </si>
  <si>
    <t>Panel 19", 24×RJ45, skupaj z montažo  in zaključevanjem kablov</t>
  </si>
  <si>
    <t>Razbremenilni panel 1HE, skupaj z montažo</t>
  </si>
  <si>
    <t>Optične prevezovalne vrvice duplex, dolžine 2 m (SM vlakna), konektorji LC / LC</t>
  </si>
  <si>
    <t>Optične prevezovalne vrvice duplex, dolžine 2 m (OM3 vlakna), konektorji LC/LC</t>
  </si>
  <si>
    <t>Optične prevezovalne vrvice duplex, dolžine 3 m (SM vlakna), konektorji LC / LC</t>
  </si>
  <si>
    <t>Optične prevezovalne vrvice duplex, dolžine 3 m (OM3 vlakna), konektorji LC/LC</t>
  </si>
  <si>
    <t>Optične prevezovalne vrvice duplex, dolžine 5 m (SM vlakna), konektorji LC / LC</t>
  </si>
  <si>
    <t>Optične prevezovalne vrvice duplex, dolžine 5 m (OM3 vlakna), konektorji LC/LC</t>
  </si>
  <si>
    <t>U/FTP Cat 6a povezovalni kabli 1 m mehkožilni</t>
  </si>
  <si>
    <t>U/FTP Cat 6a povezovalni kabli 2 m mehkožilni</t>
  </si>
  <si>
    <t>U/FTP Cat 6a povezovalni kabli 5 m mehkožilni</t>
  </si>
  <si>
    <t>Drobni nespecificiran montažni material in material za označevanje omar, kablov, spojk, RJ45 konktorji, ipd.</t>
  </si>
  <si>
    <t>komplet</t>
  </si>
  <si>
    <t>Otična spojka za spajanje ZOK z minimalno šestimi uvodnicami za morebitne odcepe</t>
  </si>
  <si>
    <t>Spajanje optičnih vlaken v spojkah (kompletna zveza)</t>
  </si>
  <si>
    <t>Polaganje optičnih kablov</t>
  </si>
  <si>
    <t xml:space="preserve">Prevleka obstoječih optičnih kablov </t>
  </si>
  <si>
    <t>Polaganje U/FTP kabla Cat 6a (prepletene parice 4×2×0,51 mm + Al oplet)</t>
  </si>
  <si>
    <t>Meritve na optičnih in U/FTP povezavah (kompletno zaključena povezava)</t>
  </si>
  <si>
    <t>Izdelava geodetskega posnetka poteka zemeljskih optičnih kablov od objekta do spojke, oziroma sosednjih objektov in vpis v ZK GJI (popravilo/dopis po potrebi za celotne povezave OPGW, ZOK do sosednjih objektov) (v mapi in na  USB ključu)</t>
  </si>
  <si>
    <t>Izdelava tovarniške dokumentacije za izvedbo optičnih povezav (podloge za PID, v mapi in na USB ključu, v odprti verziji)</t>
  </si>
  <si>
    <t>Izdelava tovarniške dokumentacije izvedenih montaž (podloge za PID, v mapi in na USB ključu, v odprti verziji)</t>
  </si>
  <si>
    <t>OMARE ZA TELEKOMUNIKACIJSKO OPREMO</t>
  </si>
  <si>
    <t xml:space="preserve">Omara brezprekinitvenega napajanja –48 V DC (=Y +UPS), dimenzij 800×800×2200 s priborom </t>
  </si>
  <si>
    <t xml:space="preserve">Omara optičnih delilnikov (=Y +OD1 in =Y +OD2), dimenzij 800×800×2200 s priborom </t>
  </si>
  <si>
    <t xml:space="preserve">Omara usmerjevalnikov in stikal (=Y+MPLS), dimenzij 800×800×2200 s priborom </t>
  </si>
  <si>
    <t>Telekomunikacijska omara TK 1 (1-01), dimenzij 800×800×2200 s priborom (skladno z zahtevmi v poglavju 5.5.2)</t>
  </si>
  <si>
    <t>Telekomunikacijska omara TK 2 (1-02), dimenzij 800×800×2200 s priborom (skladno z zahtevmi v poglavju 5.5.3)</t>
  </si>
  <si>
    <t>Telekomunikacijska omara TK 3 (1-03), dimenzij 800×800×2200 s priborom (skladno z zahtevmi v poglavju 5.5.4)</t>
  </si>
  <si>
    <t>Telekomunikacijska omara TK 4 (1-04), dimenzij 800×800×2200 s priborom (skladno z zahtevmi v poglavju 5.5.5)</t>
  </si>
  <si>
    <t>Kovinski podstavek za omaro 800×800×2200 za v dvojni pod</t>
  </si>
  <si>
    <t xml:space="preserve">IRP230VAC z vsaj 8 šuko vtičnicami za montažo v 19˝ TK omaro (sive barve), priklop in zaključitev v razdelilni omari </t>
  </si>
  <si>
    <t>Drobni nespecificiran montažni material in material za označevanje omar, kablov ipd.</t>
  </si>
  <si>
    <t>Montaža omar na objektu</t>
  </si>
  <si>
    <t>Montaža podstavkov skupaj z ozemljevanjem podstavkov</t>
  </si>
  <si>
    <t>OSTALA TK OPREMA</t>
  </si>
  <si>
    <t>MPS brezprekinitveni napajalni sistemi –48 V DC, skupaj z montažo in zagonom opreme</t>
  </si>
  <si>
    <t>UKV radijska postaja skladno z zahtevami v poglavju 5.4.5 DZR, skupaj z montažo in zagonom opreme</t>
  </si>
  <si>
    <t>Inteligentna napajalna razdelilna letev (iPDU), dobava in montaža, horizontalna izvedba, montaža in priklop (priključni kabel opremljen z vtikačem in vtičnico, IEC 60309), izvedba povezave končnih stikal v posamezni omari TK na DI-1 senzorja. DI-2 je namenjen za signalizacijo izpada varovalnih odklopnikov.</t>
  </si>
  <si>
    <t>Okoljska sonda (za temperaturo in odpiranje vrat v omarah za povezavo na iPDU), skupaj z montažo in zagonom opreme. Signalizacija izpada varovalnih odklopnikov iz enosmernega razdelilnega panela DPP2U se zaključi na DI-2.</t>
  </si>
  <si>
    <t>DPP2U SERIES, skladno s poglavjem 5.5.3.1, skupaj z montažo in zagonom opreme</t>
  </si>
  <si>
    <t>Stikalo DCN RSG, skladno s poglavjem 5.5.3.2, skupaj z montažo in zagonom opreme</t>
  </si>
  <si>
    <t>Strežnik serijske konzole Raritan, skladno s poglavjem 5.5.3.3</t>
  </si>
  <si>
    <t>Kabel za DCN za ASR, Raritan in PDU (FTP) zelene barve (5 metrov)</t>
  </si>
  <si>
    <t>Montažni material za opremo (material potreben za vgraditev vse aktivne opreme, ki ni eksplicitno naveden (kot na primer nosilci, ovezovalni kabli, varovalke, material za označevanje itd.)</t>
  </si>
  <si>
    <t>Tovarniški preizkus in prevzem vgrajene opreme</t>
  </si>
  <si>
    <t>SEKUNDARNA OPREMA IN TK</t>
  </si>
  <si>
    <t>4452.6E05 - SEKUNDARNA OPREMA IN TK</t>
  </si>
  <si>
    <t>SKUPNA VREDNOST SEKUNDARNA OPREMA IN TK:</t>
  </si>
  <si>
    <t>1.</t>
  </si>
  <si>
    <t>2.</t>
  </si>
  <si>
    <t>4.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</si>
  <si>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</si>
  <si>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</si>
  <si>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</si>
  <si>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</si>
  <si>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</si>
  <si>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</si>
  <si>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</si>
  <si>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</si>
  <si>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</si>
  <si>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</si>
  <si>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</si>
  <si>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</si>
  <si>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</si>
  <si>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</si>
  <si>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</si>
  <si>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20.</t>
  </si>
  <si>
    <t>Razsmernik DC 48V/AC230V moči 800W (velikost 1U)</t>
  </si>
  <si>
    <t>Razdelilno polje, ki ima A in B polje (2×4 odvodna mesta)</t>
  </si>
  <si>
    <t>Stikalo Extreme fabric z 48 električnimi vmesniki</t>
  </si>
  <si>
    <t>Stikalo Extreme fabric z 48 optičnimi vmesniki</t>
  </si>
  <si>
    <t>9 mestni AC razdelilec (rdeč za razsmerjeno nap. in črn za mrežno nap.)</t>
  </si>
  <si>
    <t xml:space="preserve">Cu ozemljitvena letev z M8 in M6 priključnimi vijaki </t>
  </si>
  <si>
    <t>Električna razdelilna letev 230V s vsaj sedmimi priključnimi mesti</t>
  </si>
  <si>
    <t>Oprema omare za napjanje z -48 V DC (glej poglavje 5.4.2)</t>
  </si>
  <si>
    <t>Razdelilena omarica enosmernega razvoda (A in B polje, z dvojnim dovodom sponk za A in B polje za + in -), priključne sponke za priklop porabnikov ustreznih presekov</t>
  </si>
  <si>
    <t>RTP 110/20 kV LCL</t>
  </si>
  <si>
    <t>RTP s 110 kV vključitvijo</t>
  </si>
  <si>
    <t>PONUDBENI PREDRAČUN</t>
  </si>
  <si>
    <t>ELEKTROTEHNOLOŠKI DEL</t>
  </si>
  <si>
    <t>Mrežno stikalo za izvedbo GOOSE komunikacij - v RTP Črnuče</t>
  </si>
  <si>
    <t>Varnostni usmerjevalnik za izvedbo GOOSE komunikacij - v RTP Črnuče</t>
  </si>
  <si>
    <t xml:space="preserve">Mrežno stikalo za izvedbo GOOSE komunikacij - v TE-TOL (na strani TE-TOL je enosmerna napajalna napetost na objektu 220VDC!!). </t>
  </si>
  <si>
    <r>
      <t xml:space="preserve">Varnostni usmerjevalnik za izvedbo GOOSE komunikacij - v TE-TOL (na strani TE-TOL je enosmerna napajalna napetost na objektu </t>
    </r>
    <r>
      <rPr>
        <b/>
        <sz val="11"/>
        <color theme="1"/>
        <rFont val="Arial"/>
        <family val="2"/>
        <charset val="238"/>
      </rPr>
      <t>220VDC</t>
    </r>
    <r>
      <rPr>
        <sz val="11"/>
        <color theme="1"/>
        <rFont val="Arial"/>
        <family val="2"/>
        <charset val="238"/>
      </rPr>
      <t xml:space="preserve">!!). </t>
    </r>
  </si>
  <si>
    <t>Izvajalec mora za njegov obseg upoštevati v skupni ponudbeni ceni vse stroške v zvezi izdelave opreme, dobave materiala in storitev, preizkusov, testiranja, embalaže, transportov, nakladanja, razkladanja, izvedbe del na objektu, zavarovanja in garancije v svojem imenu in v imenu investitorja za tveganja v času izvedbe projekta do končne primopredaje objekta investitorju...</t>
  </si>
  <si>
    <t>LC-LC smart optični kabel s 24 vlakni, dolžina 12 m</t>
  </si>
  <si>
    <t>Nepredvidena dela 5%</t>
  </si>
  <si>
    <t>E.1</t>
  </si>
  <si>
    <t>E.2</t>
  </si>
  <si>
    <t>E.3</t>
  </si>
  <si>
    <t>E.4</t>
  </si>
  <si>
    <t>E.5</t>
  </si>
  <si>
    <t>E.6</t>
  </si>
  <si>
    <t>Fiksna dušilka 20 kV (namestitev na že pripravljeno mesto vgradnje)</t>
  </si>
  <si>
    <t>1p ločilno stikalo za vklop/izklop dušilke (namestitev na že nameščeno nosilno konstrukcijo na steni)</t>
  </si>
  <si>
    <t>Rf kovinske konusne EMC uvodnice (kot so npr. proizvajalca Agro AG), različnih dimenzij glede na tipe kablov</t>
  </si>
  <si>
    <t>Kabelske police in lestve, primerne za pritrditev na steno, strop ali tla, zaključene z zaščitnim PVC elementi. V notranjih prostorih za vodoravno montažo so police brez pokrova. Za montažo na vertikalnih delih v zgradbi in zunaj so police s pokrovi.
Debelina pločevine vsaj 1,5 mm, nosilnost 0,5 kN/m, vzdolžno podolgovato perforirana s pripadajočimi elementi, kabelskimi konzolami, nosilci in vijačnim materialom (vse iz nerjavnega materiala (Rf)), komplet s pritrdilnim materialom za spajanje in galvansko povezovanje.</t>
  </si>
  <si>
    <t>Potrebno je dobaviti opremo predlaganega tipa in proizvajalca ali podobno opremo drugega proizvajalca, enakih ali boljših karakteristik.</t>
  </si>
  <si>
    <t>PRIKLOP 110 kV OPREME S SPONČNIM MATERALOM, VODNIKI IN OSTALO OPREMO ZA TR IN DV;  - dobava in montaža</t>
  </si>
  <si>
    <t>20 kV OPREMA - dobava in montaža</t>
  </si>
  <si>
    <r>
      <t xml:space="preserve">Požarna tesnitev cevi </t>
    </r>
    <r>
      <rPr>
        <sz val="12"/>
        <rFont val="Arial"/>
        <family val="2"/>
        <charset val="238"/>
      </rPr>
      <t xml:space="preserve"> med TK prostoroma ELES in ELLJ (tesnitev na obeh straneh cevi, 10x </t>
    </r>
    <r>
      <rPr>
        <sz val="14"/>
        <rFont val="Calibri"/>
        <family val="2"/>
        <charset val="238"/>
      </rPr>
      <t>Ø</t>
    </r>
    <r>
      <rPr>
        <sz val="10.199999999999999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>110 mm)</t>
    </r>
  </si>
  <si>
    <t>Požarna tesnitev ostalih odprtin v objektu</t>
  </si>
  <si>
    <t>Upor za ozemljitev NT 20 kV</t>
  </si>
  <si>
    <t>Vklopna tuljava za odklopnik 1000 A</t>
  </si>
  <si>
    <t>Napetostni merilni transformator za montažo na zbiralke</t>
  </si>
  <si>
    <t>Enožilni 110 kV kabel z XLPE izolacijo, za prenosno zmogljivost ≥300 A
(za priključitev TR polj)</t>
  </si>
  <si>
    <t>Dobava opreme za vgradnjo v krmilno relejnih omaricah 20 kV stikališča</t>
  </si>
  <si>
    <t xml:space="preserve">Izdelava tovarniške dokumentacije za vso dobavljeno opremo do izhodnih sponk kot podlaga za izdelavo PZI </t>
  </si>
  <si>
    <t>Specialna orodja za montažo in vzdrževanje (priložiti seznam z opisom in ceno)</t>
  </si>
  <si>
    <t>Izdelava tovarniške dokumentacije za vso vgrajeno opremokot podloga za izdelovo PZI in PID (v mapi in na USB ključu, v odprti verziji)</t>
  </si>
  <si>
    <r>
      <t>Kompenzacijska vrv min. 175 mm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</t>
    </r>
    <r>
      <rPr>
        <sz val="11"/>
        <color theme="1"/>
        <rFont val="Arial"/>
        <family val="2"/>
      </rPr>
      <t>položena ob 110 kV kablih</t>
    </r>
  </si>
  <si>
    <r>
      <t>Kabelski čevelj po DIN 46235, Cu-kovani, pokositren, vodotesen, za vrv Cu 175 mm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, vijaki, matice</t>
    </r>
  </si>
  <si>
    <r>
      <t>Polaganje in obojestransko priključevanje kompenzacijske vrvi min. Cu 175 mm</t>
    </r>
    <r>
      <rPr>
        <vertAlign val="superscript"/>
        <sz val="12"/>
        <rFont val="Arial"/>
        <family val="2"/>
      </rPr>
      <t>2</t>
    </r>
  </si>
  <si>
    <t>Vsi testi v skladu z IEC standardi in izvedba meritev galvanskih povezav in ostale meritve vezane za sistem LR</t>
  </si>
  <si>
    <t>SKUPNA VREDNOST ELEKTROTEHNOLOŠKI DEL:</t>
  </si>
  <si>
    <t>Oprema za ročno upravljanje in navijanje opreme mora biti zajeta v posamezni ceni celice</t>
  </si>
  <si>
    <t>Upor za ozemljitev NT 20 kV (namestitev na že nameščeno nosilno konstrukcijo na steni)</t>
  </si>
  <si>
    <t>DV ČRNUČE</t>
  </si>
  <si>
    <t>SKUPAJ DV ČRNUČE</t>
  </si>
  <si>
    <t>20 kV kabel, XLPE  Cu 1x240 mm2, tip N2XS(FL)2Y za priklop na 20 kV stran TR in priklop na FD.</t>
  </si>
  <si>
    <t>20 kV kabel, XLPE  Al 1x150/25 mm2, tip NA2XS(F)2Y za priklop na 20 kV stran TR LR.</t>
  </si>
  <si>
    <t>Požarna tesnitev odprtin za prehod NN kablov med požarnimi sektorji</t>
  </si>
  <si>
    <t>Objemni tokovnik</t>
  </si>
  <si>
    <t>Tovarniška prevzemna preizkušanja fiksne dušilke (FAT)</t>
  </si>
  <si>
    <t>2.2</t>
  </si>
  <si>
    <t>2.1</t>
  </si>
  <si>
    <t>Dve jeklenki rezervnega plina (40 kg) in prazna jeklenka za plin (40 kg) za obseg izolacijskega plina, če se ga skladišči v jeklenkah - v nasprotnem pozicijo ne izpolniti</t>
  </si>
  <si>
    <t>Zaščitne ograje iz plexi stekla pri vsakemu GIS polju s kabelskimi končniki</t>
  </si>
  <si>
    <t>Naprava za vakuumiranje, polnjenje in praznjenje glede na dobavljen izolacijski plin z vsemi reducirnimi priključki (zaželena je univerzalna naprava proizvajalca DILO za vse alternativne izolacijske pline)</t>
  </si>
  <si>
    <t>Kabelski končnik 110 kV, za kabel, za zunanjo montažo
(za priključitev DV Črnuče)</t>
  </si>
  <si>
    <t>Kabelska spojka 110 kV, za kabel, za zunanjo montažo za priklop kabla 2xS(FL)2Y 1x630 RM/95 64/110 kV na eni strani in na drugi strani glede na ponujen kabel
(za priključitev KB TE-TOL)</t>
  </si>
  <si>
    <t>Kabelski končnik 110 kV, za kabel, za zunanjo montažo
(za priključitev TR polja)</t>
  </si>
  <si>
    <t>Kabelski končnik 110 kV, za zunanjo montažo
(za priključitev DV polja Črnuče)</t>
  </si>
  <si>
    <t>Kabelska spojka 110 kV, za kabel iz pozicije 2., za zunanjo montažo
(za priključitev KB polja TE-TOL)</t>
  </si>
  <si>
    <t>Kabelski končnik 110 kV, za zunanjo montažo
(za priključitev TR polj)</t>
  </si>
  <si>
    <t>Montaža kabelskih povezav in končnikov Cu 3x(3x(1x240 mm2)) med sektorji  sektorji</t>
  </si>
  <si>
    <t>Kabelski končniki za celice =J01/=J44 in =J22/=J23 za Cu 3x(3x(1x240 mm2)) - garniture</t>
  </si>
  <si>
    <r>
      <t xml:space="preserve">Prenapetostni odvodniki, fazni </t>
    </r>
    <r>
      <rPr>
        <sz val="11"/>
        <color rgb="FFFF0000"/>
        <rFont val="Arial"/>
        <family val="2"/>
        <charset val="238"/>
      </rPr>
      <t>in za N-točko</t>
    </r>
    <r>
      <rPr>
        <sz val="11"/>
        <color theme="1"/>
        <rFont val="Arial"/>
        <family val="2"/>
      </rPr>
      <t>, z mehaničnim števcem delovanja za lokalno odčitavanje, za napetost 110 kV (za TR polja)</t>
    </r>
  </si>
  <si>
    <r>
      <t xml:space="preserve">Prenapetostni odvodniki, fazni </t>
    </r>
    <r>
      <rPr>
        <sz val="11"/>
        <color rgb="FFFF0000"/>
        <rFont val="Arial"/>
        <family val="2"/>
        <charset val="238"/>
      </rPr>
      <t>in za N-točko</t>
    </r>
    <r>
      <rPr>
        <sz val="11"/>
        <color theme="1"/>
        <rFont val="Arial"/>
        <family val="2"/>
      </rPr>
      <t>, za napetost 110 kV (za TR polja)</t>
    </r>
  </si>
  <si>
    <t>Jeklena podkonstrukcija za montažo 20 kV celic v AB ploščo</t>
  </si>
  <si>
    <t>Nosilna jeklena konstrukcija za montažo SN kablov in objemih tokovnikov v kletnem prostoru 20 kV stikališča</t>
  </si>
  <si>
    <t xml:space="preserve">Izdelava tovarniške dokumentacije za vso dobavljeno opremo NN krmilne omarice do izhodnih sponk kot podlaga za izdelavo PZI </t>
  </si>
  <si>
    <t>Montaža in vgradnja opreme v krmilno relejnih omaricah z zaščitnim relejem 20 kV stikališča</t>
  </si>
  <si>
    <t>Montaža in vgradnja opreme v krmilno relejnih omaricah brez zaščitnih 20 kV stikališča</t>
  </si>
  <si>
    <t>Kabelske povezave Cu 3x(3x(1x240 mm2)) med sektorji =J01/=J44 in =J22/=J23 (razdalja med sektorji 10 m)</t>
  </si>
  <si>
    <t>Montaža 20 kV stikališča s pripadajočo opremo vključno z objemnimi tokovniki…</t>
  </si>
  <si>
    <t>Pri ponudbi za posamezen sklop je potrebno upoštevati zahteve iz RD</t>
  </si>
  <si>
    <r>
      <t>Transformator lastne rabe TR LR 1, 2</t>
    </r>
    <r>
      <rPr>
        <sz val="12"/>
        <color rgb="FFFF0000"/>
        <rFont val="Arial"/>
        <family val="2"/>
        <charset val="238"/>
      </rPr>
      <t xml:space="preserve"> (vključno z lovilno posodo in pritrdilno konstrukcijo...)</t>
    </r>
  </si>
  <si>
    <t>REZERVNI DELI ELES</t>
  </si>
  <si>
    <t>REZERVNI DELI ELLJ</t>
  </si>
  <si>
    <t>17.2</t>
  </si>
  <si>
    <t>17.1</t>
  </si>
  <si>
    <r>
      <t xml:space="preserve">Usmerjevalnik MPLS ASR </t>
    </r>
    <r>
      <rPr>
        <sz val="11"/>
        <color rgb="FFFF0000"/>
        <rFont val="Arial"/>
        <family val="2"/>
        <charset val="238"/>
      </rPr>
      <t>903</t>
    </r>
    <r>
      <rPr>
        <sz val="11"/>
        <color theme="1"/>
        <rFont val="Arial"/>
        <family val="2"/>
        <charset val="238"/>
      </rPr>
      <t>, skladno s poglavjem 5.5.3.4, skupaj z montažo in zagonom opreme</t>
    </r>
  </si>
  <si>
    <t>Jeklena podkonstrukcija za vgradnjo v AB ploščo s pritditvijo s kemičnimi sidrnimi vijaki za pritrditev GIS polj (v primeru, da se zahteva takšen način vgradnje - v nasprotnem se pozicija pusti neizpolnjena).</t>
  </si>
  <si>
    <t>4452.ELEKTROTEHNOLOŠKI DEL - Rev1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</si>
</sst>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 * #,##0.00_)\ _€_ ;_ * \(#,##0.00\)\ _€_ ;_ * &quot;-&quot;??_)\ _€_ ;_ @_ "/>
  </numFmts>
  <fonts count="4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name val="Arial"/>
      <family val="2"/>
    </font>
    <font>
      <b/>
      <sz val="14"/>
      <name val="Arial"/>
      <family val="2"/>
      <charset val="238"/>
    </font>
    <font>
      <sz val="12"/>
      <name val="Arial"/>
      <family val="2"/>
    </font>
    <font>
      <sz val="10"/>
      <name val="Courier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"/>
      <family val="2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name val="Arial"/>
      <family val="2"/>
      <charset val="238"/>
    </font>
    <font>
      <sz val="11"/>
      <name val="Arial"/>
      <family val="2"/>
    </font>
    <font>
      <sz val="12"/>
      <name val="Calibri"/>
      <family val="2"/>
      <charset val="238"/>
    </font>
    <font>
      <sz val="14.4"/>
      <name val="Arial"/>
      <family val="2"/>
      <charset val="238"/>
    </font>
    <font>
      <vertAlign val="superscript"/>
      <sz val="12"/>
      <name val="Arial"/>
      <family val="2"/>
    </font>
    <font>
      <sz val="12"/>
      <color theme="1"/>
      <name val="Arial"/>
      <family val="2"/>
      <charset val="238"/>
    </font>
    <font>
      <sz val="14"/>
      <name val="Calibri"/>
      <family val="2"/>
      <charset val="238"/>
    </font>
    <font>
      <sz val="10.19999999999999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6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sz val="12"/>
      <color rgb="FFFF0000"/>
      <name val="Arial"/>
      <family val="2"/>
      <charset val="238"/>
    </font>
    <font>
      <sz val="12"/>
      <color rgb="FFFF0000"/>
      <name val="Arial"/>
      <family val="2"/>
    </font>
    <font>
      <sz val="11"/>
      <color rgb="FFFF0000"/>
      <name val="Arial"/>
      <family val="2"/>
      <charset val="238"/>
    </font>
    <font>
      <sz val="12"/>
      <color rgb="FFC00000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" fillId="0" borderId="0"/>
    <xf numFmtId="0" fontId="3" fillId="0" borderId="0"/>
    <xf numFmtId="165" fontId="7" fillId="0" borderId="0" applyFont="0" applyFill="0" applyBorder="0" applyAlignment="0" applyProtection="0"/>
  </cellStyleXfs>
  <cellXfs count="392">
    <xf numFmtId="0" fontId="0" fillId="0" borderId="0" xfId="0"/>
    <xf numFmtId="0" fontId="0" fillId="0" borderId="0" xfId="0" applyAlignment="1">
      <alignment wrapText="1"/>
    </xf>
    <xf numFmtId="0" fontId="7" fillId="0" borderId="0" xfId="2"/>
    <xf numFmtId="4" fontId="9" fillId="0" borderId="1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3" fillId="0" borderId="0" xfId="0" applyNumberFormat="1" applyFont="1" applyAlignment="1">
      <alignment horizontal="center" vertical="center"/>
    </xf>
    <xf numFmtId="49" fontId="4" fillId="3" borderId="3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49" fontId="9" fillId="3" borderId="3" xfId="0" applyNumberFormat="1" applyFont="1" applyFill="1" applyBorder="1" applyAlignment="1">
      <alignment horizontal="left" vertical="center" wrapText="1"/>
    </xf>
    <xf numFmtId="49" fontId="18" fillId="3" borderId="1" xfId="5" applyNumberFormat="1" applyFont="1" applyFill="1" applyBorder="1" applyAlignment="1">
      <alignment horizontal="left" vertical="center" wrapText="1"/>
    </xf>
    <xf numFmtId="0" fontId="4" fillId="0" borderId="0" xfId="5" applyFont="1" applyAlignment="1">
      <alignment wrapText="1"/>
    </xf>
    <xf numFmtId="49" fontId="17" fillId="2" borderId="1" xfId="6" applyNumberFormat="1" applyFont="1" applyFill="1" applyBorder="1" applyAlignment="1">
      <alignment horizontal="center" vertical="center"/>
    </xf>
    <xf numFmtId="49" fontId="17" fillId="3" borderId="1" xfId="6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3" borderId="8" xfId="0" quotePrefix="1" applyFont="1" applyFill="1" applyBorder="1" applyAlignment="1">
      <alignment horizontal="center" vertical="center"/>
    </xf>
    <xf numFmtId="0" fontId="15" fillId="3" borderId="8" xfId="8" quotePrefix="1" applyFont="1" applyFill="1" applyBorder="1" applyAlignment="1">
      <alignment horizontal="center" vertical="center"/>
    </xf>
    <xf numFmtId="0" fontId="15" fillId="3" borderId="11" xfId="8" quotePrefix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0" fontId="14" fillId="0" borderId="0" xfId="0" applyFont="1"/>
    <xf numFmtId="4" fontId="4" fillId="2" borderId="12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Alignment="1">
      <alignment horizontal="left" vertical="center" wrapText="1"/>
    </xf>
    <xf numFmtId="49" fontId="2" fillId="0" borderId="13" xfId="0" quotePrefix="1" applyNumberFormat="1" applyFont="1" applyBorder="1" applyAlignment="1">
      <alignment horizontal="center" vertical="center"/>
    </xf>
    <xf numFmtId="4" fontId="4" fillId="2" borderId="17" xfId="0" applyNumberFormat="1" applyFont="1" applyFill="1" applyBorder="1" applyAlignment="1">
      <alignment horizontal="right" vertical="center"/>
    </xf>
    <xf numFmtId="49" fontId="2" fillId="0" borderId="15" xfId="0" quotePrefix="1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0" fontId="4" fillId="0" borderId="18" xfId="0" applyFont="1" applyBorder="1" applyAlignment="1">
      <alignment horizontal="center" vertical="top"/>
    </xf>
    <xf numFmtId="4" fontId="9" fillId="3" borderId="1" xfId="0" applyNumberFormat="1" applyFont="1" applyFill="1" applyBorder="1" applyAlignment="1" applyProtection="1">
      <alignment horizontal="right" vertical="center"/>
      <protection locked="0"/>
    </xf>
    <xf numFmtId="4" fontId="9" fillId="3" borderId="4" xfId="0" applyNumberFormat="1" applyFont="1" applyFill="1" applyBorder="1" applyAlignment="1" applyProtection="1">
      <alignment horizontal="right" vertical="center"/>
      <protection locked="0"/>
    </xf>
    <xf numFmtId="4" fontId="9" fillId="3" borderId="10" xfId="0" applyNumberFormat="1" applyFont="1" applyFill="1" applyBorder="1" applyAlignment="1" applyProtection="1">
      <alignment horizontal="right" vertical="center"/>
      <protection locked="0"/>
    </xf>
    <xf numFmtId="4" fontId="9" fillId="3" borderId="5" xfId="0" applyNumberFormat="1" applyFont="1" applyFill="1" applyBorder="1" applyAlignment="1" applyProtection="1">
      <alignment horizontal="right" vertical="center"/>
      <protection locked="0"/>
    </xf>
    <xf numFmtId="49" fontId="4" fillId="3" borderId="9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horizontal="right"/>
    </xf>
    <xf numFmtId="49" fontId="13" fillId="0" borderId="7" xfId="0" applyNumberFormat="1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4" fontId="19" fillId="3" borderId="10" xfId="1" applyNumberFormat="1" applyFont="1" applyFill="1" applyBorder="1" applyAlignment="1" applyProtection="1">
      <alignment horizontal="right" vertical="center" wrapText="1"/>
    </xf>
    <xf numFmtId="0" fontId="6" fillId="2" borderId="22" xfId="0" applyFont="1" applyFill="1" applyBorder="1" applyAlignment="1">
      <alignment horizontal="center" vertical="center" wrapText="1"/>
    </xf>
    <xf numFmtId="4" fontId="6" fillId="2" borderId="23" xfId="1" applyNumberFormat="1" applyFont="1" applyFill="1" applyBorder="1" applyAlignment="1" applyProtection="1">
      <alignment horizontal="right" vertical="center" wrapText="1"/>
    </xf>
    <xf numFmtId="4" fontId="9" fillId="0" borderId="1" xfId="0" applyNumberFormat="1" applyFont="1" applyBorder="1" applyAlignment="1" applyProtection="1">
      <alignment horizontal="right" vertical="center"/>
      <protection locked="0"/>
    </xf>
    <xf numFmtId="49" fontId="4" fillId="2" borderId="24" xfId="0" applyNumberFormat="1" applyFont="1" applyFill="1" applyBorder="1" applyAlignment="1">
      <alignment horizontal="center" vertical="center" wrapText="1"/>
    </xf>
    <xf numFmtId="4" fontId="6" fillId="2" borderId="17" xfId="1" applyNumberFormat="1" applyFont="1" applyFill="1" applyBorder="1" applyAlignment="1" applyProtection="1">
      <alignment horizontal="right" vertical="center" wrapText="1"/>
    </xf>
    <xf numFmtId="4" fontId="6" fillId="2" borderId="16" xfId="1" applyNumberFormat="1" applyFont="1" applyFill="1" applyBorder="1" applyAlignment="1" applyProtection="1">
      <alignment horizontal="right" vertical="center" wrapText="1"/>
    </xf>
    <xf numFmtId="4" fontId="6" fillId="3" borderId="1" xfId="1" applyNumberFormat="1" applyFont="1" applyFill="1" applyBorder="1" applyAlignment="1" applyProtection="1">
      <alignment horizontal="right" vertical="center" wrapText="1"/>
    </xf>
    <xf numFmtId="4" fontId="6" fillId="3" borderId="10" xfId="1" applyNumberFormat="1" applyFont="1" applyFill="1" applyBorder="1" applyAlignment="1" applyProtection="1">
      <alignment horizontal="right" vertical="center" wrapText="1"/>
    </xf>
    <xf numFmtId="0" fontId="6" fillId="3" borderId="10" xfId="1" applyNumberFormat="1" applyFont="1" applyFill="1" applyBorder="1" applyAlignment="1" applyProtection="1">
      <alignment horizontal="right" vertical="center" wrapText="1"/>
    </xf>
    <xf numFmtId="0" fontId="21" fillId="0" borderId="0" xfId="3" applyFont="1" applyAlignment="1">
      <alignment vertical="center" wrapText="1"/>
    </xf>
    <xf numFmtId="4" fontId="21" fillId="0" borderId="26" xfId="3" applyNumberFormat="1" applyFont="1" applyBorder="1" applyAlignment="1">
      <alignment horizontal="center" vertical="center" wrapText="1"/>
    </xf>
    <xf numFmtId="4" fontId="21" fillId="0" borderId="27" xfId="3" applyNumberFormat="1" applyFont="1" applyBorder="1" applyAlignment="1">
      <alignment horizontal="center" vertical="center" wrapText="1"/>
    </xf>
    <xf numFmtId="4" fontId="21" fillId="0" borderId="25" xfId="3" applyNumberFormat="1" applyFont="1" applyBorder="1" applyAlignment="1">
      <alignment horizontal="center" vertical="center" wrapText="1"/>
    </xf>
    <xf numFmtId="2" fontId="21" fillId="0" borderId="25" xfId="3" applyNumberFormat="1" applyFont="1" applyBorder="1" applyAlignment="1">
      <alignment horizontal="center" vertical="center" wrapText="1"/>
    </xf>
    <xf numFmtId="0" fontId="21" fillId="0" borderId="25" xfId="3" applyFont="1" applyBorder="1" applyAlignment="1">
      <alignment horizontal="center" vertical="center" wrapText="1"/>
    </xf>
    <xf numFmtId="0" fontId="21" fillId="0" borderId="25" xfId="3" applyFont="1" applyBorder="1" applyAlignment="1">
      <alignment vertical="center" wrapText="1"/>
    </xf>
    <xf numFmtId="49" fontId="9" fillId="0" borderId="28" xfId="3" applyNumberFormat="1" applyFont="1" applyBorder="1" applyAlignment="1">
      <alignment horizontal="center" vertical="center" wrapText="1"/>
    </xf>
    <xf numFmtId="4" fontId="21" fillId="0" borderId="0" xfId="3" applyNumberFormat="1" applyFont="1" applyAlignment="1">
      <alignment horizontal="center" vertical="center" wrapText="1"/>
    </xf>
    <xf numFmtId="2" fontId="21" fillId="0" borderId="0" xfId="3" applyNumberFormat="1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49" fontId="9" fillId="0" borderId="0" xfId="3" applyNumberFormat="1" applyFont="1" applyAlignment="1">
      <alignment horizontal="center" vertical="center" wrapText="1"/>
    </xf>
    <xf numFmtId="4" fontId="22" fillId="0" borderId="0" xfId="3" applyNumberFormat="1" applyFont="1" applyAlignment="1">
      <alignment horizontal="center" vertical="center" wrapText="1"/>
    </xf>
    <xf numFmtId="49" fontId="22" fillId="4" borderId="0" xfId="3" applyNumberFormat="1" applyFont="1" applyFill="1" applyAlignment="1">
      <alignment horizontal="right" vertical="center" wrapText="1"/>
    </xf>
    <xf numFmtId="0" fontId="22" fillId="0" borderId="0" xfId="3" applyFont="1" applyAlignment="1">
      <alignment horizontal="right" vertical="center" wrapText="1"/>
    </xf>
    <xf numFmtId="0" fontId="22" fillId="0" borderId="0" xfId="3" applyFont="1" applyAlignment="1">
      <alignment horizontal="center" vertical="center" wrapText="1"/>
    </xf>
    <xf numFmtId="2" fontId="22" fillId="0" borderId="0" xfId="3" applyNumberFormat="1" applyFont="1" applyAlignment="1">
      <alignment horizontal="center" vertical="center" wrapText="1"/>
    </xf>
    <xf numFmtId="0" fontId="22" fillId="0" borderId="0" xfId="3" applyFont="1" applyAlignment="1">
      <alignment vertical="center" wrapText="1"/>
    </xf>
    <xf numFmtId="4" fontId="16" fillId="5" borderId="29" xfId="6" applyNumberFormat="1" applyFont="1" applyFill="1" applyBorder="1" applyAlignment="1">
      <alignment horizontal="right" vertical="center"/>
    </xf>
    <xf numFmtId="4" fontId="16" fillId="5" borderId="30" xfId="6" applyNumberFormat="1" applyFont="1" applyFill="1" applyBorder="1" applyAlignment="1">
      <alignment horizontal="right" vertical="center"/>
    </xf>
    <xf numFmtId="4" fontId="22" fillId="0" borderId="15" xfId="3" applyNumberFormat="1" applyFont="1" applyBorder="1" applyAlignment="1">
      <alignment vertical="center" wrapText="1"/>
    </xf>
    <xf numFmtId="0" fontId="22" fillId="0" borderId="15" xfId="3" applyFont="1" applyBorder="1" applyAlignment="1">
      <alignment vertical="center" wrapText="1"/>
    </xf>
    <xf numFmtId="4" fontId="9" fillId="3" borderId="10" xfId="6" applyNumberFormat="1" applyFont="1" applyFill="1" applyBorder="1" applyAlignment="1">
      <alignment horizontal="right" wrapText="1"/>
    </xf>
    <xf numFmtId="4" fontId="9" fillId="3" borderId="1" xfId="6" applyNumberFormat="1" applyFont="1" applyFill="1" applyBorder="1" applyAlignment="1">
      <alignment horizontal="right" wrapText="1"/>
    </xf>
    <xf numFmtId="4" fontId="9" fillId="3" borderId="1" xfId="3" applyNumberFormat="1" applyFont="1" applyFill="1" applyBorder="1"/>
    <xf numFmtId="49" fontId="16" fillId="3" borderId="1" xfId="6" applyNumberFormat="1" applyFont="1" applyFill="1" applyBorder="1" applyAlignment="1">
      <alignment horizontal="left" wrapText="1"/>
    </xf>
    <xf numFmtId="4" fontId="9" fillId="3" borderId="1" xfId="9" applyNumberFormat="1" applyFont="1" applyFill="1" applyBorder="1" applyAlignment="1" applyProtection="1">
      <alignment horizontal="center"/>
    </xf>
    <xf numFmtId="49" fontId="9" fillId="3" borderId="1" xfId="3" applyNumberFormat="1" applyFont="1" applyFill="1" applyBorder="1" applyAlignment="1">
      <alignment horizontal="center" wrapText="1"/>
    </xf>
    <xf numFmtId="49" fontId="20" fillId="3" borderId="1" xfId="3" applyNumberFormat="1" applyFont="1" applyFill="1" applyBorder="1" applyAlignment="1">
      <alignment horizontal="left" vertical="center" wrapText="1"/>
    </xf>
    <xf numFmtId="4" fontId="9" fillId="0" borderId="1" xfId="3" applyNumberFormat="1" applyFont="1" applyBorder="1" applyAlignment="1" applyProtection="1">
      <alignment horizontal="right"/>
      <protection locked="0"/>
    </xf>
    <xf numFmtId="49" fontId="16" fillId="3" borderId="10" xfId="6" applyNumberFormat="1" applyFont="1" applyFill="1" applyBorder="1" applyAlignment="1">
      <alignment horizontal="left" wrapText="1"/>
    </xf>
    <xf numFmtId="0" fontId="16" fillId="3" borderId="11" xfId="3" applyFont="1" applyFill="1" applyBorder="1" applyAlignment="1">
      <alignment horizontal="center"/>
    </xf>
    <xf numFmtId="0" fontId="23" fillId="0" borderId="0" xfId="3" applyFont="1" applyAlignment="1">
      <alignment vertical="center" wrapText="1"/>
    </xf>
    <xf numFmtId="4" fontId="4" fillId="5" borderId="9" xfId="6" applyNumberFormat="1" applyFont="1" applyFill="1" applyBorder="1" applyAlignment="1">
      <alignment horizontal="right" vertical="center"/>
    </xf>
    <xf numFmtId="4" fontId="4" fillId="5" borderId="1" xfId="6" applyNumberFormat="1" applyFont="1" applyFill="1" applyBorder="1" applyAlignment="1">
      <alignment horizontal="right" vertical="center"/>
    </xf>
    <xf numFmtId="2" fontId="8" fillId="0" borderId="0" xfId="3" applyNumberFormat="1" applyFont="1" applyAlignment="1">
      <alignment vertical="center" wrapText="1"/>
    </xf>
    <xf numFmtId="0" fontId="8" fillId="0" borderId="0" xfId="3" applyFont="1" applyAlignment="1">
      <alignment vertical="center" wrapText="1"/>
    </xf>
    <xf numFmtId="4" fontId="2" fillId="3" borderId="10" xfId="6" applyNumberFormat="1" applyFont="1" applyFill="1" applyBorder="1" applyAlignment="1">
      <alignment horizontal="right" wrapText="1"/>
    </xf>
    <xf numFmtId="4" fontId="2" fillId="3" borderId="1" xfId="6" applyNumberFormat="1" applyFont="1" applyFill="1" applyBorder="1" applyAlignment="1">
      <alignment horizontal="right" wrapText="1"/>
    </xf>
    <xf numFmtId="4" fontId="2" fillId="3" borderId="1" xfId="3" applyNumberFormat="1" applyFont="1" applyFill="1" applyBorder="1"/>
    <xf numFmtId="4" fontId="2" fillId="0" borderId="1" xfId="3" applyNumberFormat="1" applyFont="1" applyBorder="1" applyAlignment="1" applyProtection="1">
      <alignment horizontal="right"/>
      <protection locked="0"/>
    </xf>
    <xf numFmtId="2" fontId="2" fillId="3" borderId="1" xfId="3" applyNumberFormat="1" applyFont="1" applyFill="1" applyBorder="1" applyAlignment="1">
      <alignment horizontal="center" wrapText="1"/>
    </xf>
    <xf numFmtId="49" fontId="2" fillId="3" borderId="1" xfId="3" applyNumberFormat="1" applyFont="1" applyFill="1" applyBorder="1" applyAlignment="1">
      <alignment horizontal="center" wrapText="1"/>
    </xf>
    <xf numFmtId="49" fontId="4" fillId="3" borderId="10" xfId="6" applyNumberFormat="1" applyFont="1" applyFill="1" applyBorder="1" applyAlignment="1">
      <alignment horizontal="left" wrapText="1"/>
    </xf>
    <xf numFmtId="49" fontId="4" fillId="3" borderId="4" xfId="6" applyNumberFormat="1" applyFont="1" applyFill="1" applyBorder="1" applyAlignment="1">
      <alignment horizontal="left" wrapText="1"/>
    </xf>
    <xf numFmtId="2" fontId="4" fillId="3" borderId="4" xfId="6" applyNumberFormat="1" applyFont="1" applyFill="1" applyBorder="1" applyAlignment="1">
      <alignment horizontal="left" wrapText="1"/>
    </xf>
    <xf numFmtId="49" fontId="4" fillId="3" borderId="1" xfId="3" applyNumberFormat="1" applyFont="1" applyFill="1" applyBorder="1" applyAlignment="1">
      <alignment horizontal="left" vertical="center" wrapText="1"/>
    </xf>
    <xf numFmtId="49" fontId="18" fillId="3" borderId="1" xfId="3" applyNumberFormat="1" applyFont="1" applyFill="1" applyBorder="1" applyAlignment="1">
      <alignment horizontal="left" vertical="center" wrapText="1"/>
    </xf>
    <xf numFmtId="2" fontId="2" fillId="3" borderId="1" xfId="9" applyNumberFormat="1" applyFont="1" applyFill="1" applyBorder="1" applyAlignment="1" applyProtection="1">
      <alignment horizontal="center"/>
    </xf>
    <xf numFmtId="4" fontId="2" fillId="3" borderId="1" xfId="3" applyNumberFormat="1" applyFont="1" applyFill="1" applyBorder="1" applyAlignment="1">
      <alignment horizontal="center" vertical="center"/>
    </xf>
    <xf numFmtId="4" fontId="2" fillId="3" borderId="1" xfId="3" applyNumberFormat="1" applyFont="1" applyFill="1" applyBorder="1" applyAlignment="1">
      <alignment horizontal="center" vertical="center" wrapText="1"/>
    </xf>
    <xf numFmtId="49" fontId="2" fillId="3" borderId="1" xfId="3" applyNumberFormat="1" applyFont="1" applyFill="1" applyBorder="1" applyAlignment="1">
      <alignment horizontal="center" vertical="center" wrapText="1"/>
    </xf>
    <xf numFmtId="0" fontId="4" fillId="3" borderId="11" xfId="3" applyFont="1" applyFill="1" applyBorder="1" applyAlignment="1">
      <alignment horizontal="center" vertical="center"/>
    </xf>
    <xf numFmtId="4" fontId="16" fillId="5" borderId="9" xfId="6" applyNumberFormat="1" applyFont="1" applyFill="1" applyBorder="1" applyAlignment="1">
      <alignment horizontal="right" vertical="center"/>
    </xf>
    <xf numFmtId="4" fontId="16" fillId="5" borderId="1" xfId="6" applyNumberFormat="1" applyFont="1" applyFill="1" applyBorder="1" applyAlignment="1">
      <alignment horizontal="right" vertical="center"/>
    </xf>
    <xf numFmtId="2" fontId="22" fillId="0" borderId="0" xfId="3" applyNumberFormat="1" applyFont="1" applyAlignment="1">
      <alignment vertical="center" wrapText="1"/>
    </xf>
    <xf numFmtId="2" fontId="9" fillId="3" borderId="1" xfId="9" applyNumberFormat="1" applyFont="1" applyFill="1" applyBorder="1" applyAlignment="1" applyProtection="1">
      <alignment horizontal="center"/>
    </xf>
    <xf numFmtId="2" fontId="9" fillId="3" borderId="1" xfId="6" applyNumberFormat="1" applyFont="1" applyFill="1" applyBorder="1" applyAlignment="1">
      <alignment horizontal="center" wrapText="1"/>
    </xf>
    <xf numFmtId="49" fontId="16" fillId="3" borderId="9" xfId="6" applyNumberFormat="1" applyFont="1" applyFill="1" applyBorder="1" applyAlignment="1">
      <alignment horizontal="left" wrapText="1"/>
    </xf>
    <xf numFmtId="49" fontId="16" fillId="3" borderId="5" xfId="6" applyNumberFormat="1" applyFont="1" applyFill="1" applyBorder="1" applyAlignment="1">
      <alignment horizontal="left" wrapText="1"/>
    </xf>
    <xf numFmtId="2" fontId="16" fillId="3" borderId="5" xfId="6" applyNumberFormat="1" applyFont="1" applyFill="1" applyBorder="1" applyAlignment="1">
      <alignment horizontal="left" wrapText="1"/>
    </xf>
    <xf numFmtId="49" fontId="16" fillId="3" borderId="4" xfId="6" applyNumberFormat="1" applyFont="1" applyFill="1" applyBorder="1" applyAlignment="1">
      <alignment horizontal="left" wrapText="1"/>
    </xf>
    <xf numFmtId="0" fontId="16" fillId="3" borderId="32" xfId="3" applyFont="1" applyFill="1" applyBorder="1" applyAlignment="1">
      <alignment horizontal="center"/>
    </xf>
    <xf numFmtId="49" fontId="24" fillId="3" borderId="1" xfId="3" applyNumberFormat="1" applyFont="1" applyFill="1" applyBorder="1" applyAlignment="1">
      <alignment horizontal="left" vertical="center" wrapText="1"/>
    </xf>
    <xf numFmtId="49" fontId="16" fillId="3" borderId="33" xfId="6" applyNumberFormat="1" applyFont="1" applyFill="1" applyBorder="1" applyAlignment="1">
      <alignment horizontal="left" wrapText="1"/>
    </xf>
    <xf numFmtId="49" fontId="16" fillId="3" borderId="34" xfId="6" applyNumberFormat="1" applyFont="1" applyFill="1" applyBorder="1" applyAlignment="1">
      <alignment horizontal="left" wrapText="1"/>
    </xf>
    <xf numFmtId="2" fontId="16" fillId="3" borderId="34" xfId="6" applyNumberFormat="1" applyFont="1" applyFill="1" applyBorder="1" applyAlignment="1">
      <alignment horizontal="left" wrapText="1"/>
    </xf>
    <xf numFmtId="49" fontId="16" fillId="3" borderId="35" xfId="6" applyNumberFormat="1" applyFont="1" applyFill="1" applyBorder="1" applyAlignment="1">
      <alignment horizontal="left" wrapText="1"/>
    </xf>
    <xf numFmtId="0" fontId="16" fillId="3" borderId="36" xfId="3" applyFont="1" applyFill="1" applyBorder="1" applyAlignment="1">
      <alignment horizontal="center"/>
    </xf>
    <xf numFmtId="0" fontId="24" fillId="0" borderId="0" xfId="3" applyFont="1" applyAlignment="1">
      <alignment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16" fillId="5" borderId="7" xfId="6" applyNumberFormat="1" applyFont="1" applyFill="1" applyBorder="1" applyAlignment="1">
      <alignment horizontal="center" vertical="center" wrapText="1"/>
    </xf>
    <xf numFmtId="2" fontId="16" fillId="5" borderId="7" xfId="6" applyNumberFormat="1" applyFont="1" applyFill="1" applyBorder="1" applyAlignment="1">
      <alignment horizontal="center" vertical="center" wrapText="1"/>
    </xf>
    <xf numFmtId="49" fontId="4" fillId="2" borderId="7" xfId="3" applyNumberFormat="1" applyFont="1" applyFill="1" applyBorder="1" applyAlignment="1">
      <alignment horizontal="center" vertical="center" wrapText="1"/>
    </xf>
    <xf numFmtId="49" fontId="16" fillId="5" borderId="7" xfId="6" applyNumberFormat="1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horizontal="center" vertical="center" wrapText="1"/>
    </xf>
    <xf numFmtId="4" fontId="28" fillId="3" borderId="10" xfId="1" applyNumberFormat="1" applyFont="1" applyFill="1" applyBorder="1" applyAlignment="1" applyProtection="1">
      <alignment horizontal="right" vertical="center" wrapText="1"/>
    </xf>
    <xf numFmtId="0" fontId="15" fillId="3" borderId="19" xfId="8" quotePrefix="1" applyFont="1" applyFill="1" applyBorder="1" applyAlignment="1">
      <alignment horizontal="center" vertical="center"/>
    </xf>
    <xf numFmtId="4" fontId="9" fillId="3" borderId="20" xfId="0" applyNumberFormat="1" applyFont="1" applyFill="1" applyBorder="1" applyAlignment="1" applyProtection="1">
      <alignment horizontal="right" vertical="center"/>
      <protection locked="0"/>
    </xf>
    <xf numFmtId="4" fontId="9" fillId="3" borderId="21" xfId="0" applyNumberFormat="1" applyFont="1" applyFill="1" applyBorder="1" applyAlignment="1" applyProtection="1">
      <alignment horizontal="right" vertical="center"/>
      <protection locked="0"/>
    </xf>
    <xf numFmtId="4" fontId="28" fillId="3" borderId="1" xfId="1" applyNumberFormat="1" applyFont="1" applyFill="1" applyBorder="1" applyAlignment="1" applyProtection="1">
      <alignment horizontal="right" vertical="center" wrapText="1"/>
    </xf>
    <xf numFmtId="0" fontId="28" fillId="3" borderId="22" xfId="0" applyFont="1" applyFill="1" applyBorder="1" applyAlignment="1">
      <alignment horizontal="center" vertical="center" wrapText="1"/>
    </xf>
    <xf numFmtId="4" fontId="28" fillId="3" borderId="16" xfId="1" applyNumberFormat="1" applyFont="1" applyFill="1" applyBorder="1" applyAlignment="1" applyProtection="1">
      <alignment horizontal="right" vertical="center" wrapText="1"/>
    </xf>
    <xf numFmtId="4" fontId="28" fillId="3" borderId="23" xfId="1" applyNumberFormat="1" applyFont="1" applyFill="1" applyBorder="1" applyAlignment="1" applyProtection="1">
      <alignment horizontal="right" vertical="center" wrapText="1"/>
    </xf>
    <xf numFmtId="49" fontId="13" fillId="0" borderId="37" xfId="0" applyNumberFormat="1" applyFont="1" applyBorder="1" applyAlignment="1">
      <alignment horizontal="left" vertical="center"/>
    </xf>
    <xf numFmtId="0" fontId="13" fillId="0" borderId="42" xfId="0" applyFont="1" applyBorder="1" applyAlignment="1">
      <alignment horizontal="right"/>
    </xf>
    <xf numFmtId="49" fontId="4" fillId="2" borderId="37" xfId="0" applyNumberFormat="1" applyFont="1" applyFill="1" applyBorder="1" applyAlignment="1">
      <alignment horizontal="center" vertical="center"/>
    </xf>
    <xf numFmtId="4" fontId="9" fillId="3" borderId="9" xfId="0" applyNumberFormat="1" applyFont="1" applyFill="1" applyBorder="1" applyAlignment="1" applyProtection="1">
      <alignment horizontal="right" vertical="center"/>
      <protection locked="0"/>
    </xf>
    <xf numFmtId="4" fontId="9" fillId="0" borderId="1" xfId="0" applyNumberFormat="1" applyFont="1" applyBorder="1" applyAlignment="1" applyProtection="1">
      <alignment horizontal="center" vertical="center"/>
      <protection locked="0"/>
    </xf>
    <xf numFmtId="49" fontId="16" fillId="2" borderId="7" xfId="3" applyNumberFormat="1" applyFont="1" applyFill="1" applyBorder="1" applyAlignment="1">
      <alignment horizontal="center" vertical="center" wrapText="1"/>
    </xf>
    <xf numFmtId="49" fontId="16" fillId="2" borderId="1" xfId="3" applyNumberFormat="1" applyFont="1" applyFill="1" applyBorder="1" applyAlignment="1">
      <alignment horizontal="center" vertical="center" wrapText="1"/>
    </xf>
    <xf numFmtId="0" fontId="9" fillId="0" borderId="0" xfId="3" applyFont="1" applyAlignment="1">
      <alignment vertical="center" wrapText="1"/>
    </xf>
    <xf numFmtId="0" fontId="16" fillId="3" borderId="35" xfId="3" applyFont="1" applyFill="1" applyBorder="1" applyAlignment="1">
      <alignment horizontal="center"/>
    </xf>
    <xf numFmtId="49" fontId="16" fillId="3" borderId="44" xfId="6" applyNumberFormat="1" applyFont="1" applyFill="1" applyBorder="1" applyAlignment="1">
      <alignment horizontal="left" wrapText="1"/>
    </xf>
    <xf numFmtId="0" fontId="9" fillId="3" borderId="2" xfId="8" quotePrefix="1" applyFont="1" applyFill="1" applyBorder="1" applyAlignment="1">
      <alignment horizontal="center" vertical="center"/>
    </xf>
    <xf numFmtId="49" fontId="9" fillId="3" borderId="1" xfId="3" applyNumberFormat="1" applyFont="1" applyFill="1" applyBorder="1" applyAlignment="1">
      <alignment horizontal="left" vertical="center" wrapText="1"/>
    </xf>
    <xf numFmtId="0" fontId="9" fillId="3" borderId="1" xfId="8" quotePrefix="1" applyFont="1" applyFill="1" applyBorder="1" applyAlignment="1">
      <alignment horizontal="center" vertical="center"/>
    </xf>
    <xf numFmtId="49" fontId="28" fillId="3" borderId="1" xfId="3" applyNumberFormat="1" applyFont="1" applyFill="1" applyBorder="1" applyAlignment="1">
      <alignment horizontal="left" vertical="center" wrapText="1"/>
    </xf>
    <xf numFmtId="0" fontId="16" fillId="0" borderId="0" xfId="3" applyFont="1" applyAlignment="1">
      <alignment horizontal="center" wrapText="1"/>
    </xf>
    <xf numFmtId="2" fontId="16" fillId="0" borderId="0" xfId="3" applyNumberFormat="1" applyFont="1" applyAlignment="1">
      <alignment wrapText="1"/>
    </xf>
    <xf numFmtId="4" fontId="16" fillId="5" borderId="1" xfId="6" applyNumberFormat="1" applyFont="1" applyFill="1" applyBorder="1" applyAlignment="1">
      <alignment horizontal="right"/>
    </xf>
    <xf numFmtId="4" fontId="16" fillId="5" borderId="3" xfId="6" applyNumberFormat="1" applyFont="1" applyFill="1" applyBorder="1" applyAlignment="1">
      <alignment horizontal="right"/>
    </xf>
    <xf numFmtId="0" fontId="16" fillId="3" borderId="4" xfId="3" applyFont="1" applyFill="1" applyBorder="1" applyAlignment="1">
      <alignment horizontal="center"/>
    </xf>
    <xf numFmtId="49" fontId="16" fillId="3" borderId="5" xfId="6" applyNumberFormat="1" applyFont="1" applyFill="1" applyBorder="1" applyAlignment="1">
      <alignment horizontal="center" wrapText="1"/>
    </xf>
    <xf numFmtId="49" fontId="16" fillId="3" borderId="3" xfId="6" applyNumberFormat="1" applyFont="1" applyFill="1" applyBorder="1" applyAlignment="1">
      <alignment horizontal="left" wrapText="1"/>
    </xf>
    <xf numFmtId="49" fontId="16" fillId="3" borderId="1" xfId="3" applyNumberFormat="1" applyFont="1" applyFill="1" applyBorder="1" applyAlignment="1">
      <alignment horizontal="left" vertical="justify"/>
    </xf>
    <xf numFmtId="49" fontId="2" fillId="3" borderId="1" xfId="3" applyNumberFormat="1" applyFont="1" applyFill="1" applyBorder="1" applyAlignment="1">
      <alignment horizontal="left" vertical="center" wrapText="1"/>
    </xf>
    <xf numFmtId="49" fontId="9" fillId="3" borderId="1" xfId="6" applyNumberFormat="1" applyFont="1" applyFill="1" applyBorder="1" applyAlignment="1">
      <alignment horizontal="left" vertical="center" wrapText="1"/>
    </xf>
    <xf numFmtId="0" fontId="9" fillId="6" borderId="1" xfId="8" quotePrefix="1" applyFont="1" applyFill="1" applyBorder="1" applyAlignment="1">
      <alignment horizontal="center" vertical="center"/>
    </xf>
    <xf numFmtId="49" fontId="16" fillId="6" borderId="1" xfId="3" applyNumberFormat="1" applyFont="1" applyFill="1" applyBorder="1" applyAlignment="1">
      <alignment horizontal="left" vertical="justify"/>
    </xf>
    <xf numFmtId="49" fontId="9" fillId="6" borderId="1" xfId="3" applyNumberFormat="1" applyFont="1" applyFill="1" applyBorder="1" applyAlignment="1">
      <alignment horizontal="center" wrapText="1"/>
    </xf>
    <xf numFmtId="2" fontId="9" fillId="6" borderId="1" xfId="9" applyNumberFormat="1" applyFont="1" applyFill="1" applyBorder="1" applyAlignment="1" applyProtection="1">
      <alignment horizontal="center"/>
    </xf>
    <xf numFmtId="4" fontId="9" fillId="6" borderId="1" xfId="3" applyNumberFormat="1" applyFont="1" applyFill="1" applyBorder="1"/>
    <xf numFmtId="4" fontId="9" fillId="6" borderId="1" xfId="6" applyNumberFormat="1" applyFont="1" applyFill="1" applyBorder="1" applyAlignment="1">
      <alignment horizontal="right" wrapText="1"/>
    </xf>
    <xf numFmtId="49" fontId="19" fillId="3" borderId="1" xfId="3" applyNumberFormat="1" applyFont="1" applyFill="1" applyBorder="1" applyAlignment="1">
      <alignment horizontal="left" vertical="center" wrapText="1"/>
    </xf>
    <xf numFmtId="0" fontId="9" fillId="2" borderId="0" xfId="3" applyFont="1" applyFill="1" applyAlignment="1">
      <alignment vertical="center" wrapText="1"/>
    </xf>
    <xf numFmtId="49" fontId="19" fillId="3" borderId="1" xfId="3" applyNumberFormat="1" applyFont="1" applyFill="1" applyBorder="1" applyAlignment="1">
      <alignment horizontal="center" wrapText="1"/>
    </xf>
    <xf numFmtId="49" fontId="6" fillId="3" borderId="1" xfId="3" applyNumberFormat="1" applyFont="1" applyFill="1" applyBorder="1" applyAlignment="1">
      <alignment horizontal="left" vertical="center" wrapText="1"/>
    </xf>
    <xf numFmtId="0" fontId="9" fillId="3" borderId="1" xfId="3" applyFont="1" applyFill="1" applyBorder="1" applyAlignment="1">
      <alignment wrapText="1"/>
    </xf>
    <xf numFmtId="0" fontId="9" fillId="3" borderId="1" xfId="3" applyFont="1" applyFill="1" applyBorder="1" applyAlignment="1">
      <alignment horizontal="center" wrapText="1"/>
    </xf>
    <xf numFmtId="2" fontId="9" fillId="3" borderId="1" xfId="3" applyNumberFormat="1" applyFont="1" applyFill="1" applyBorder="1" applyAlignment="1">
      <alignment horizontal="center" wrapText="1"/>
    </xf>
    <xf numFmtId="0" fontId="16" fillId="3" borderId="1" xfId="3" applyFont="1" applyFill="1" applyBorder="1" applyAlignment="1">
      <alignment horizontal="center" vertical="center"/>
    </xf>
    <xf numFmtId="49" fontId="16" fillId="3" borderId="4" xfId="6" applyNumberFormat="1" applyFont="1" applyFill="1" applyBorder="1" applyAlignment="1">
      <alignment horizontal="center" wrapText="1"/>
    </xf>
    <xf numFmtId="2" fontId="16" fillId="3" borderId="4" xfId="6" applyNumberFormat="1" applyFont="1" applyFill="1" applyBorder="1" applyAlignment="1">
      <alignment horizontal="left" wrapText="1"/>
    </xf>
    <xf numFmtId="49" fontId="9" fillId="3" borderId="1" xfId="3" applyNumberFormat="1" applyFont="1" applyFill="1" applyBorder="1" applyAlignment="1">
      <alignment horizontal="left" wrapText="1"/>
    </xf>
    <xf numFmtId="49" fontId="9" fillId="3" borderId="1" xfId="3" applyNumberFormat="1" applyFont="1" applyFill="1" applyBorder="1" applyAlignment="1">
      <alignment horizontal="left" vertical="justify" wrapText="1"/>
    </xf>
    <xf numFmtId="49" fontId="16" fillId="3" borderId="1" xfId="3" applyNumberFormat="1" applyFont="1" applyFill="1" applyBorder="1" applyAlignment="1">
      <alignment horizontal="left" vertical="center" wrapText="1"/>
    </xf>
    <xf numFmtId="0" fontId="16" fillId="3" borderId="1" xfId="3" applyFont="1" applyFill="1" applyBorder="1" applyAlignment="1">
      <alignment horizontal="center"/>
    </xf>
    <xf numFmtId="49" fontId="16" fillId="3" borderId="1" xfId="6" applyNumberFormat="1" applyFont="1" applyFill="1" applyBorder="1" applyAlignment="1">
      <alignment horizontal="center" wrapText="1"/>
    </xf>
    <xf numFmtId="49" fontId="2" fillId="3" borderId="1" xfId="3" applyNumberFormat="1" applyFont="1" applyFill="1" applyBorder="1" applyAlignment="1">
      <alignment horizontal="left" vertical="justify"/>
    </xf>
    <xf numFmtId="0" fontId="16" fillId="0" borderId="0" xfId="3" applyFont="1" applyAlignment="1">
      <alignment wrapText="1"/>
    </xf>
    <xf numFmtId="2" fontId="9" fillId="0" borderId="0" xfId="3" applyNumberFormat="1" applyFont="1" applyAlignment="1">
      <alignment horizontal="center" vertical="center" wrapText="1"/>
    </xf>
    <xf numFmtId="4" fontId="9" fillId="0" borderId="0" xfId="3" applyNumberFormat="1" applyFont="1" applyAlignment="1">
      <alignment horizontal="center" vertical="center" wrapText="1"/>
    </xf>
    <xf numFmtId="0" fontId="16" fillId="0" borderId="0" xfId="3" applyFont="1" applyAlignment="1">
      <alignment horizontal="right" vertical="center" wrapText="1"/>
    </xf>
    <xf numFmtId="4" fontId="16" fillId="0" borderId="0" xfId="3" applyNumberFormat="1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2" fontId="16" fillId="0" borderId="0" xfId="3" applyNumberFormat="1" applyFont="1" applyAlignment="1">
      <alignment horizontal="center" vertical="center" wrapText="1"/>
    </xf>
    <xf numFmtId="0" fontId="16" fillId="0" borderId="0" xfId="3" applyFont="1" applyAlignment="1">
      <alignment horizontal="center" vertical="center" wrapText="1"/>
    </xf>
    <xf numFmtId="49" fontId="16" fillId="4" borderId="0" xfId="3" applyNumberFormat="1" applyFont="1" applyFill="1" applyAlignment="1">
      <alignment horizontal="right" vertical="center" wrapText="1"/>
    </xf>
    <xf numFmtId="0" fontId="9" fillId="0" borderId="25" xfId="3" applyFont="1" applyBorder="1" applyAlignment="1">
      <alignment vertical="center" wrapText="1"/>
    </xf>
    <xf numFmtId="0" fontId="9" fillId="0" borderId="25" xfId="3" applyFont="1" applyBorder="1" applyAlignment="1">
      <alignment horizontal="center" vertical="center" wrapText="1"/>
    </xf>
    <xf numFmtId="2" fontId="9" fillId="0" borderId="25" xfId="3" applyNumberFormat="1" applyFont="1" applyBorder="1" applyAlignment="1">
      <alignment horizontal="center" vertical="center" wrapText="1"/>
    </xf>
    <xf numFmtId="4" fontId="9" fillId="0" borderId="25" xfId="3" applyNumberFormat="1" applyFont="1" applyBorder="1" applyAlignment="1">
      <alignment horizontal="center" vertical="center" wrapText="1"/>
    </xf>
    <xf numFmtId="4" fontId="9" fillId="0" borderId="27" xfId="3" applyNumberFormat="1" applyFont="1" applyBorder="1" applyAlignment="1">
      <alignment horizontal="center" vertical="center" wrapText="1"/>
    </xf>
    <xf numFmtId="4" fontId="9" fillId="0" borderId="26" xfId="3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6" fillId="0" borderId="27" xfId="0" applyNumberFormat="1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" fontId="6" fillId="0" borderId="0" xfId="1" applyNumberFormat="1" applyFont="1" applyFill="1" applyBorder="1" applyAlignment="1" applyProtection="1">
      <alignment horizontal="right" vertical="center" wrapText="1"/>
    </xf>
    <xf numFmtId="0" fontId="15" fillId="0" borderId="0" xfId="0" applyFont="1"/>
    <xf numFmtId="0" fontId="18" fillId="3" borderId="11" xfId="0" applyFont="1" applyFill="1" applyBorder="1" applyAlignment="1">
      <alignment horizontal="center" vertical="center" wrapText="1"/>
    </xf>
    <xf numFmtId="4" fontId="18" fillId="3" borderId="10" xfId="1" applyNumberFormat="1" applyFont="1" applyFill="1" applyBorder="1" applyAlignment="1" applyProtection="1">
      <alignment horizontal="right" vertical="center" wrapText="1"/>
    </xf>
    <xf numFmtId="49" fontId="18" fillId="3" borderId="1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/>
    </xf>
    <xf numFmtId="49" fontId="17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 applyProtection="1">
      <alignment horizontal="right" vertical="center"/>
      <protection locked="0"/>
    </xf>
    <xf numFmtId="4" fontId="15" fillId="3" borderId="10" xfId="0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49" fontId="15" fillId="3" borderId="1" xfId="0" applyNumberFormat="1" applyFont="1" applyFill="1" applyBorder="1" applyAlignment="1">
      <alignment horizontal="left" vertical="center" wrapText="1"/>
    </xf>
    <xf numFmtId="4" fontId="15" fillId="0" borderId="1" xfId="0" applyNumberFormat="1" applyFont="1" applyBorder="1" applyAlignment="1" applyProtection="1">
      <alignment horizontal="right" vertical="center"/>
      <protection locked="0"/>
    </xf>
    <xf numFmtId="0" fontId="15" fillId="3" borderId="1" xfId="3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9" fontId="17" fillId="3" borderId="1" xfId="6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/>
    </xf>
    <xf numFmtId="4" fontId="18" fillId="3" borderId="1" xfId="1" applyNumberFormat="1" applyFont="1" applyFill="1" applyBorder="1" applyAlignment="1" applyProtection="1">
      <alignment horizontal="right" vertical="center" wrapText="1"/>
    </xf>
    <xf numFmtId="0" fontId="17" fillId="3" borderId="8" xfId="8" quotePrefix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right" vertical="center"/>
    </xf>
    <xf numFmtId="4" fontId="9" fillId="3" borderId="10" xfId="0" applyNumberFormat="1" applyFont="1" applyFill="1" applyBorder="1" applyAlignment="1">
      <alignment horizontal="right" vertical="center"/>
    </xf>
    <xf numFmtId="4" fontId="9" fillId="3" borderId="1" xfId="0" applyNumberFormat="1" applyFont="1" applyFill="1" applyBorder="1" applyAlignment="1">
      <alignment vertical="center"/>
    </xf>
    <xf numFmtId="4" fontId="9" fillId="3" borderId="10" xfId="0" applyNumberFormat="1" applyFont="1" applyFill="1" applyBorder="1" applyAlignment="1">
      <alignment vertical="center"/>
    </xf>
    <xf numFmtId="0" fontId="17" fillId="3" borderId="11" xfId="8" quotePrefix="1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right" vertical="center"/>
    </xf>
    <xf numFmtId="4" fontId="15" fillId="3" borderId="10" xfId="0" applyNumberFormat="1" applyFont="1" applyFill="1" applyBorder="1" applyAlignment="1">
      <alignment horizontal="right" vertical="center"/>
    </xf>
    <xf numFmtId="4" fontId="31" fillId="2" borderId="1" xfId="1" applyNumberFormat="1" applyFont="1" applyFill="1" applyBorder="1" applyAlignment="1" applyProtection="1">
      <alignment horizontal="righ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15" fillId="0" borderId="1" xfId="0" applyFont="1" applyBorder="1" applyAlignment="1">
      <alignment horizontal="right"/>
    </xf>
    <xf numFmtId="49" fontId="15" fillId="0" borderId="1" xfId="0" applyNumberFormat="1" applyFont="1" applyBorder="1" applyAlignment="1">
      <alignment horizontal="left" vertical="center" wrapText="1"/>
    </xf>
    <xf numFmtId="4" fontId="17" fillId="2" borderId="1" xfId="0" applyNumberFormat="1" applyFont="1" applyFill="1" applyBorder="1" applyAlignment="1">
      <alignment horizontal="right" vertical="center"/>
    </xf>
    <xf numFmtId="49" fontId="16" fillId="5" borderId="19" xfId="6" applyNumberFormat="1" applyFont="1" applyFill="1" applyBorder="1" applyAlignment="1">
      <alignment horizontal="center" vertical="center" wrapText="1"/>
    </xf>
    <xf numFmtId="49" fontId="16" fillId="5" borderId="20" xfId="6" applyNumberFormat="1" applyFont="1" applyFill="1" applyBorder="1" applyAlignment="1">
      <alignment horizontal="center" vertical="center"/>
    </xf>
    <xf numFmtId="49" fontId="16" fillId="5" borderId="20" xfId="6" applyNumberFormat="1" applyFont="1" applyFill="1" applyBorder="1" applyAlignment="1">
      <alignment horizontal="center" vertical="center" wrapText="1"/>
    </xf>
    <xf numFmtId="49" fontId="16" fillId="2" borderId="20" xfId="3" applyNumberFormat="1" applyFont="1" applyFill="1" applyBorder="1" applyAlignment="1">
      <alignment horizontal="center" vertical="center" wrapText="1"/>
    </xf>
    <xf numFmtId="2" fontId="16" fillId="5" borderId="20" xfId="6" applyNumberFormat="1" applyFont="1" applyFill="1" applyBorder="1" applyAlignment="1">
      <alignment horizontal="center" vertical="center" wrapText="1"/>
    </xf>
    <xf numFmtId="49" fontId="16" fillId="2" borderId="21" xfId="3" applyNumberFormat="1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center" vertical="center" wrapText="1"/>
    </xf>
    <xf numFmtId="4" fontId="31" fillId="2" borderId="10" xfId="1" applyNumberFormat="1" applyFont="1" applyFill="1" applyBorder="1" applyAlignment="1" applyProtection="1">
      <alignment horizontal="right" vertical="center" wrapText="1"/>
    </xf>
    <xf numFmtId="49" fontId="15" fillId="0" borderId="11" xfId="0" applyNumberFormat="1" applyFont="1" applyBorder="1" applyAlignment="1">
      <alignment horizontal="left" vertical="center"/>
    </xf>
    <xf numFmtId="0" fontId="15" fillId="0" borderId="10" xfId="0" applyFont="1" applyBorder="1" applyAlignment="1">
      <alignment horizontal="right"/>
    </xf>
    <xf numFmtId="0" fontId="17" fillId="3" borderId="11" xfId="0" quotePrefix="1" applyFont="1" applyFill="1" applyBorder="1" applyAlignment="1">
      <alignment horizontal="center" vertical="center"/>
    </xf>
    <xf numFmtId="49" fontId="17" fillId="3" borderId="10" xfId="0" applyNumberFormat="1" applyFont="1" applyFill="1" applyBorder="1" applyAlignment="1">
      <alignment horizontal="right" vertical="center" wrapText="1"/>
    </xf>
    <xf numFmtId="4" fontId="17" fillId="2" borderId="10" xfId="0" applyNumberFormat="1" applyFont="1" applyFill="1" applyBorder="1" applyAlignment="1">
      <alignment horizontal="right" vertical="center"/>
    </xf>
    <xf numFmtId="49" fontId="15" fillId="0" borderId="16" xfId="0" quotePrefix="1" applyNumberFormat="1" applyFont="1" applyBorder="1" applyAlignment="1">
      <alignment horizontal="center" vertical="center"/>
    </xf>
    <xf numFmtId="4" fontId="17" fillId="2" borderId="16" xfId="0" applyNumberFormat="1" applyFont="1" applyFill="1" applyBorder="1" applyAlignment="1">
      <alignment horizontal="right" vertical="center"/>
    </xf>
    <xf numFmtId="4" fontId="17" fillId="2" borderId="23" xfId="0" applyNumberFormat="1" applyFont="1" applyFill="1" applyBorder="1" applyAlignment="1">
      <alignment horizontal="right" vertical="center"/>
    </xf>
    <xf numFmtId="0" fontId="7" fillId="0" borderId="45" xfId="2" applyBorder="1"/>
    <xf numFmtId="0" fontId="7" fillId="0" borderId="0" xfId="2" applyAlignment="1">
      <alignment shrinkToFit="1"/>
    </xf>
    <xf numFmtId="0" fontId="6" fillId="3" borderId="1" xfId="0" applyFont="1" applyFill="1" applyBorder="1" applyAlignment="1">
      <alignment horizontal="left" vertical="center" wrapText="1"/>
    </xf>
    <xf numFmtId="49" fontId="6" fillId="2" borderId="16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28" fillId="3" borderId="7" xfId="0" applyNumberFormat="1" applyFont="1" applyFill="1" applyBorder="1" applyAlignment="1">
      <alignment horizontal="left" vertical="center" wrapText="1"/>
    </xf>
    <xf numFmtId="49" fontId="35" fillId="3" borderId="1" xfId="0" applyNumberFormat="1" applyFont="1" applyFill="1" applyBorder="1" applyAlignment="1">
      <alignment horizontal="left" vertical="center" wrapText="1"/>
    </xf>
    <xf numFmtId="49" fontId="36" fillId="3" borderId="1" xfId="0" applyNumberFormat="1" applyFont="1" applyFill="1" applyBorder="1" applyAlignment="1">
      <alignment horizontal="left" vertical="center" wrapText="1"/>
    </xf>
    <xf numFmtId="49" fontId="36" fillId="3" borderId="1" xfId="0" applyNumberFormat="1" applyFont="1" applyFill="1" applyBorder="1" applyAlignment="1">
      <alignment horizontal="center" vertical="center" wrapText="1"/>
    </xf>
    <xf numFmtId="2" fontId="36" fillId="3" borderId="1" xfId="0" applyNumberFormat="1" applyFont="1" applyFill="1" applyBorder="1" applyAlignment="1">
      <alignment horizontal="center" vertical="center" wrapText="1"/>
    </xf>
    <xf numFmtId="4" fontId="36" fillId="0" borderId="1" xfId="0" applyNumberFormat="1" applyFont="1" applyBorder="1" applyAlignment="1" applyProtection="1">
      <alignment vertical="center"/>
      <protection locked="0"/>
    </xf>
    <xf numFmtId="4" fontId="36" fillId="3" borderId="1" xfId="0" applyNumberFormat="1" applyFont="1" applyFill="1" applyBorder="1" applyAlignment="1">
      <alignment horizontal="right" vertical="center"/>
    </xf>
    <xf numFmtId="2" fontId="36" fillId="3" borderId="1" xfId="9" applyNumberFormat="1" applyFont="1" applyFill="1" applyBorder="1" applyAlignment="1" applyProtection="1">
      <alignment horizontal="center"/>
    </xf>
    <xf numFmtId="49" fontId="35" fillId="3" borderId="1" xfId="0" applyNumberFormat="1" applyFont="1" applyFill="1" applyBorder="1" applyAlignment="1">
      <alignment horizontal="center" vertical="center" wrapText="1"/>
    </xf>
    <xf numFmtId="2" fontId="35" fillId="3" borderId="1" xfId="0" applyNumberFormat="1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2" fontId="19" fillId="3" borderId="1" xfId="0" applyNumberFormat="1" applyFont="1" applyFill="1" applyBorder="1" applyAlignment="1">
      <alignment horizontal="center" vertical="center" wrapText="1"/>
    </xf>
    <xf numFmtId="49" fontId="38" fillId="3" borderId="1" xfId="3" applyNumberFormat="1" applyFont="1" applyFill="1" applyBorder="1" applyAlignment="1">
      <alignment horizontal="left" vertical="center" wrapText="1"/>
    </xf>
    <xf numFmtId="49" fontId="38" fillId="3" borderId="1" xfId="3" applyNumberFormat="1" applyFont="1" applyFill="1" applyBorder="1" applyAlignment="1">
      <alignment horizontal="center" wrapText="1"/>
    </xf>
    <xf numFmtId="2" fontId="38" fillId="3" borderId="1" xfId="3" applyNumberFormat="1" applyFont="1" applyFill="1" applyBorder="1" applyAlignment="1">
      <alignment horizontal="center" wrapText="1"/>
    </xf>
    <xf numFmtId="4" fontId="38" fillId="0" borderId="1" xfId="3" applyNumberFormat="1" applyFont="1" applyBorder="1" applyAlignment="1" applyProtection="1">
      <alignment horizontal="right"/>
      <protection locked="0"/>
    </xf>
    <xf numFmtId="4" fontId="38" fillId="3" borderId="1" xfId="3" applyNumberFormat="1" applyFont="1" applyFill="1" applyBorder="1"/>
    <xf numFmtId="4" fontId="38" fillId="3" borderId="1" xfId="6" applyNumberFormat="1" applyFont="1" applyFill="1" applyBorder="1" applyAlignment="1">
      <alignment horizontal="right" wrapText="1"/>
    </xf>
    <xf numFmtId="49" fontId="39" fillId="3" borderId="35" xfId="6" applyNumberFormat="1" applyFont="1" applyFill="1" applyBorder="1" applyAlignment="1">
      <alignment horizontal="left" wrapText="1"/>
    </xf>
    <xf numFmtId="49" fontId="40" fillId="3" borderId="1" xfId="0" applyNumberFormat="1" applyFont="1" applyFill="1" applyBorder="1" applyAlignment="1">
      <alignment horizontal="left" vertical="center" wrapText="1"/>
    </xf>
    <xf numFmtId="49" fontId="37" fillId="3" borderId="1" xfId="0" applyNumberFormat="1" applyFont="1" applyFill="1" applyBorder="1" applyAlignment="1">
      <alignment horizontal="left" vertical="center" wrapText="1"/>
    </xf>
    <xf numFmtId="0" fontId="40" fillId="3" borderId="11" xfId="8" quotePrefix="1" applyFont="1" applyFill="1" applyBorder="1" applyAlignment="1">
      <alignment horizontal="center" vertical="center"/>
    </xf>
    <xf numFmtId="0" fontId="37" fillId="3" borderId="11" xfId="8" quotePrefix="1" applyFont="1" applyFill="1" applyBorder="1" applyAlignment="1">
      <alignment horizontal="center" vertical="center"/>
    </xf>
    <xf numFmtId="2" fontId="37" fillId="3" borderId="1" xfId="0" applyNumberFormat="1" applyFont="1" applyFill="1" applyBorder="1" applyAlignment="1">
      <alignment horizontal="center" vertical="center" wrapText="1"/>
    </xf>
    <xf numFmtId="16" fontId="37" fillId="3" borderId="11" xfId="0" quotePrefix="1" applyNumberFormat="1" applyFont="1" applyFill="1" applyBorder="1" applyAlignment="1">
      <alignment horizontal="center" vertical="center" wrapText="1"/>
    </xf>
    <xf numFmtId="4" fontId="37" fillId="3" borderId="1" xfId="1" applyNumberFormat="1" applyFont="1" applyFill="1" applyBorder="1" applyAlignment="1" applyProtection="1">
      <alignment horizontal="right" vertical="center" wrapText="1"/>
    </xf>
    <xf numFmtId="4" fontId="37" fillId="3" borderId="10" xfId="1" applyNumberFormat="1" applyFont="1" applyFill="1" applyBorder="1" applyAlignment="1" applyProtection="1">
      <alignment horizontal="right" vertical="center" wrapText="1"/>
    </xf>
    <xf numFmtId="0" fontId="37" fillId="3" borderId="11" xfId="0" quotePrefix="1" applyFont="1" applyFill="1" applyBorder="1" applyAlignment="1">
      <alignment horizontal="center" vertical="center" wrapText="1"/>
    </xf>
    <xf numFmtId="0" fontId="32" fillId="0" borderId="0" xfId="3" applyFont="1" applyAlignment="1">
      <alignment horizontal="center" vertical="justify"/>
    </xf>
    <xf numFmtId="0" fontId="33" fillId="0" borderId="0" xfId="2" applyFont="1" applyAlignment="1">
      <alignment horizontal="center" vertical="center" wrapText="1"/>
    </xf>
    <xf numFmtId="0" fontId="34" fillId="0" borderId="0" xfId="2" applyFont="1" applyAlignment="1">
      <alignment horizontal="center" vertical="center" wrapText="1" shrinkToFit="1"/>
    </xf>
    <xf numFmtId="0" fontId="22" fillId="0" borderId="0" xfId="2" applyFont="1" applyAlignment="1">
      <alignment horizontal="center" vertical="center" wrapText="1" shrinkToFit="1"/>
    </xf>
    <xf numFmtId="0" fontId="8" fillId="0" borderId="0" xfId="2" applyFont="1" applyAlignment="1">
      <alignment horizontal="center" vertical="center" wrapText="1" shrinkToFi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49" fontId="2" fillId="0" borderId="14" xfId="0" quotePrefix="1" applyNumberFormat="1" applyFont="1" applyBorder="1" applyAlignment="1">
      <alignment horizontal="center" vertical="center"/>
    </xf>
    <xf numFmtId="49" fontId="2" fillId="0" borderId="15" xfId="0" quotePrefix="1" applyNumberFormat="1" applyFont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center" wrapText="1"/>
    </xf>
    <xf numFmtId="49" fontId="2" fillId="0" borderId="13" xfId="0" quotePrefix="1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49" fontId="28" fillId="3" borderId="1" xfId="0" applyNumberFormat="1" applyFont="1" applyFill="1" applyBorder="1" applyAlignment="1">
      <alignment horizontal="left" vertical="center" wrapText="1"/>
    </xf>
    <xf numFmtId="49" fontId="28" fillId="3" borderId="16" xfId="0" applyNumberFormat="1" applyFont="1" applyFill="1" applyBorder="1" applyAlignment="1">
      <alignment horizontal="left" vertical="center" wrapText="1"/>
    </xf>
    <xf numFmtId="49" fontId="6" fillId="2" borderId="30" xfId="0" applyNumberFormat="1" applyFont="1" applyFill="1" applyBorder="1" applyAlignment="1">
      <alignment horizontal="left" vertical="center" wrapText="1"/>
    </xf>
    <xf numFmtId="49" fontId="6" fillId="3" borderId="20" xfId="0" applyNumberFormat="1" applyFont="1" applyFill="1" applyBorder="1" applyAlignment="1">
      <alignment horizontal="left" vertical="center" wrapText="1"/>
    </xf>
    <xf numFmtId="49" fontId="39" fillId="3" borderId="35" xfId="6" applyNumberFormat="1" applyFont="1" applyFill="1" applyBorder="1" applyAlignment="1">
      <alignment horizontal="left" wrapText="1"/>
    </xf>
    <xf numFmtId="49" fontId="39" fillId="3" borderId="34" xfId="6" applyNumberFormat="1" applyFont="1" applyFill="1" applyBorder="1" applyAlignment="1">
      <alignment horizontal="left" wrapText="1"/>
    </xf>
    <xf numFmtId="49" fontId="39" fillId="3" borderId="33" xfId="6" applyNumberFormat="1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vertical="center" wrapText="1"/>
    </xf>
    <xf numFmtId="0" fontId="28" fillId="3" borderId="1" xfId="0" applyFont="1" applyFill="1" applyBorder="1" applyAlignment="1">
      <alignment horizontal="left" vertical="center" wrapText="1"/>
    </xf>
    <xf numFmtId="49" fontId="21" fillId="0" borderId="0" xfId="3" applyNumberFormat="1" applyFont="1" applyAlignment="1">
      <alignment horizontal="center" vertical="center" wrapText="1"/>
    </xf>
    <xf numFmtId="0" fontId="28" fillId="3" borderId="16" xfId="0" applyFont="1" applyFill="1" applyBorder="1" applyAlignment="1">
      <alignment horizontal="left" vertical="center" wrapText="1"/>
    </xf>
    <xf numFmtId="0" fontId="8" fillId="0" borderId="13" xfId="3" applyFont="1" applyBorder="1" applyAlignment="1">
      <alignment horizontal="left" vertical="center" wrapText="1"/>
    </xf>
    <xf numFmtId="0" fontId="8" fillId="0" borderId="0" xfId="3" applyFont="1" applyAlignment="1">
      <alignment horizontal="left" vertical="center" wrapText="1"/>
    </xf>
    <xf numFmtId="49" fontId="4" fillId="5" borderId="4" xfId="6" applyNumberFormat="1" applyFont="1" applyFill="1" applyBorder="1" applyAlignment="1">
      <alignment horizontal="left" vertical="center"/>
    </xf>
    <xf numFmtId="49" fontId="1" fillId="0" borderId="5" xfId="3" applyNumberFormat="1" applyBorder="1" applyAlignment="1">
      <alignment horizontal="left" vertical="center"/>
    </xf>
    <xf numFmtId="0" fontId="22" fillId="0" borderId="14" xfId="3" applyFont="1" applyBorder="1" applyAlignment="1">
      <alignment horizontal="left" vertical="center" wrapText="1"/>
    </xf>
    <xf numFmtId="0" fontId="22" fillId="0" borderId="15" xfId="3" applyFont="1" applyBorder="1" applyAlignment="1">
      <alignment horizontal="left" vertical="center" wrapText="1"/>
    </xf>
    <xf numFmtId="49" fontId="16" fillId="5" borderId="31" xfId="6" applyNumberFormat="1" applyFont="1" applyFill="1" applyBorder="1" applyAlignment="1">
      <alignment horizontal="left" vertical="center"/>
    </xf>
    <xf numFmtId="49" fontId="7" fillId="0" borderId="15" xfId="3" applyNumberFormat="1" applyFont="1" applyBorder="1" applyAlignment="1">
      <alignment horizontal="left" vertical="center"/>
    </xf>
    <xf numFmtId="49" fontId="22" fillId="4" borderId="0" xfId="3" applyNumberFormat="1" applyFont="1" applyFill="1" applyAlignment="1">
      <alignment horizontal="right" vertical="center" wrapText="1"/>
    </xf>
    <xf numFmtId="0" fontId="22" fillId="0" borderId="13" xfId="3" applyFont="1" applyBorder="1" applyAlignment="1">
      <alignment horizontal="left" vertical="center" wrapText="1"/>
    </xf>
    <xf numFmtId="0" fontId="22" fillId="0" borderId="0" xfId="3" applyFont="1" applyAlignment="1">
      <alignment horizontal="left" vertical="center" wrapText="1"/>
    </xf>
    <xf numFmtId="49" fontId="16" fillId="5" borderId="4" xfId="6" applyNumberFormat="1" applyFont="1" applyFill="1" applyBorder="1" applyAlignment="1">
      <alignment horizontal="left" vertical="center"/>
    </xf>
    <xf numFmtId="49" fontId="7" fillId="0" borderId="5" xfId="3" applyNumberFormat="1" applyFont="1" applyBorder="1" applyAlignment="1">
      <alignment horizontal="left" vertical="center"/>
    </xf>
    <xf numFmtId="0" fontId="22" fillId="0" borderId="0" xfId="3" applyFont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2" borderId="16" xfId="0" applyNumberFormat="1" applyFont="1" applyFill="1" applyBorder="1" applyAlignment="1">
      <alignment horizontal="left" vertical="center" wrapText="1"/>
    </xf>
    <xf numFmtId="49" fontId="41" fillId="3" borderId="4" xfId="0" applyNumberFormat="1" applyFont="1" applyFill="1" applyBorder="1" applyAlignment="1">
      <alignment horizontal="left" vertical="center" wrapText="1"/>
    </xf>
    <xf numFmtId="49" fontId="41" fillId="3" borderId="5" xfId="0" applyNumberFormat="1" applyFont="1" applyFill="1" applyBorder="1" applyAlignment="1">
      <alignment horizontal="left" vertical="center" wrapText="1"/>
    </xf>
    <xf numFmtId="49" fontId="19" fillId="3" borderId="1" xfId="0" applyNumberFormat="1" applyFont="1" applyFill="1" applyBorder="1" applyAlignment="1">
      <alignment horizontal="left" vertical="center" wrapText="1"/>
    </xf>
    <xf numFmtId="49" fontId="2" fillId="0" borderId="43" xfId="0" quotePrefix="1" applyNumberFormat="1" applyFont="1" applyBorder="1" applyAlignment="1">
      <alignment horizontal="center" vertical="center"/>
    </xf>
    <xf numFmtId="49" fontId="2" fillId="0" borderId="40" xfId="0" quotePrefix="1" applyNumberFormat="1" applyFont="1" applyBorder="1" applyAlignment="1">
      <alignment horizontal="center" vertical="center"/>
    </xf>
    <xf numFmtId="49" fontId="4" fillId="2" borderId="39" xfId="0" applyNumberFormat="1" applyFont="1" applyFill="1" applyBorder="1" applyAlignment="1">
      <alignment horizontal="left" vertical="center"/>
    </xf>
    <xf numFmtId="49" fontId="4" fillId="2" borderId="41" xfId="0" applyNumberFormat="1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19" fillId="3" borderId="4" xfId="0" applyNumberFormat="1" applyFont="1" applyFill="1" applyBorder="1" applyAlignment="1">
      <alignment horizontal="left" vertical="center" wrapText="1"/>
    </xf>
    <xf numFmtId="0" fontId="19" fillId="3" borderId="5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49" fontId="19" fillId="3" borderId="5" xfId="0" applyNumberFormat="1" applyFont="1" applyFill="1" applyBorder="1" applyAlignment="1">
      <alignment horizontal="left" vertical="center" wrapText="1"/>
    </xf>
    <xf numFmtId="49" fontId="19" fillId="3" borderId="3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49" fontId="6" fillId="2" borderId="39" xfId="0" applyNumberFormat="1" applyFont="1" applyFill="1" applyBorder="1" applyAlignment="1">
      <alignment horizontal="left" vertical="center" wrapText="1"/>
    </xf>
    <xf numFmtId="49" fontId="6" fillId="2" borderId="40" xfId="0" applyNumberFormat="1" applyFont="1" applyFill="1" applyBorder="1" applyAlignment="1">
      <alignment horizontal="left" vertical="center" wrapText="1"/>
    </xf>
    <xf numFmtId="49" fontId="6" fillId="2" borderId="41" xfId="0" applyNumberFormat="1" applyFont="1" applyFill="1" applyBorder="1" applyAlignment="1">
      <alignment horizontal="left" vertical="center" wrapText="1"/>
    </xf>
    <xf numFmtId="49" fontId="2" fillId="0" borderId="32" xfId="0" quotePrefix="1" applyNumberFormat="1" applyFont="1" applyBorder="1" applyAlignment="1">
      <alignment horizontal="center" vertical="center"/>
    </xf>
    <xf numFmtId="49" fontId="2" fillId="0" borderId="5" xfId="0" quotePrefix="1" applyNumberFormat="1" applyFont="1" applyBorder="1" applyAlignment="1">
      <alignment horizontal="center" vertical="center"/>
    </xf>
    <xf numFmtId="49" fontId="41" fillId="3" borderId="9" xfId="0" applyNumberFormat="1" applyFont="1" applyFill="1" applyBorder="1" applyAlignment="1">
      <alignment horizontal="left" vertical="center" wrapText="1"/>
    </xf>
    <xf numFmtId="49" fontId="31" fillId="3" borderId="1" xfId="0" applyNumberFormat="1" applyFont="1" applyFill="1" applyBorder="1" applyAlignment="1">
      <alignment horizontal="left" vertical="center" wrapText="1"/>
    </xf>
    <xf numFmtId="49" fontId="18" fillId="3" borderId="1" xfId="0" applyNumberFormat="1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left" vertical="center"/>
    </xf>
    <xf numFmtId="49" fontId="37" fillId="3" borderId="1" xfId="0" applyNumberFormat="1" applyFont="1" applyFill="1" applyBorder="1" applyAlignment="1">
      <alignment horizontal="left" vertical="center" wrapText="1"/>
    </xf>
    <xf numFmtId="0" fontId="37" fillId="3" borderId="1" xfId="0" applyFont="1" applyFill="1" applyBorder="1" applyAlignment="1">
      <alignment horizontal="left" vertical="center" wrapText="1"/>
    </xf>
    <xf numFmtId="49" fontId="40" fillId="3" borderId="1" xfId="0" applyNumberFormat="1" applyFont="1" applyFill="1" applyBorder="1" applyAlignment="1">
      <alignment horizontal="left" vertical="center" wrapText="1"/>
    </xf>
    <xf numFmtId="49" fontId="15" fillId="0" borderId="22" xfId="0" quotePrefix="1" applyNumberFormat="1" applyFont="1" applyBorder="1" applyAlignment="1">
      <alignment horizontal="center" vertical="center"/>
    </xf>
    <xf numFmtId="49" fontId="15" fillId="0" borderId="16" xfId="0" quotePrefix="1" applyNumberFormat="1" applyFont="1" applyBorder="1" applyAlignment="1">
      <alignment horizontal="center" vertical="center"/>
    </xf>
    <xf numFmtId="49" fontId="17" fillId="2" borderId="16" xfId="0" applyNumberFormat="1" applyFont="1" applyFill="1" applyBorder="1" applyAlignment="1">
      <alignment horizontal="left" vertical="center"/>
    </xf>
    <xf numFmtId="49" fontId="31" fillId="2" borderId="1" xfId="0" applyNumberFormat="1" applyFont="1" applyFill="1" applyBorder="1" applyAlignment="1">
      <alignment horizontal="left" vertical="center" wrapText="1"/>
    </xf>
    <xf numFmtId="49" fontId="39" fillId="3" borderId="46" xfId="6" applyNumberFormat="1" applyFont="1" applyFill="1" applyBorder="1" applyAlignment="1">
      <alignment horizontal="left" wrapText="1"/>
    </xf>
    <xf numFmtId="49" fontId="39" fillId="3" borderId="47" xfId="6" applyNumberFormat="1" applyFont="1" applyFill="1" applyBorder="1" applyAlignment="1">
      <alignment horizontal="left" wrapText="1"/>
    </xf>
    <xf numFmtId="0" fontId="16" fillId="0" borderId="27" xfId="3" applyFont="1" applyBorder="1" applyAlignment="1">
      <alignment horizontal="left" vertical="center" wrapText="1"/>
    </xf>
    <xf numFmtId="0" fontId="16" fillId="0" borderId="0" xfId="3" applyFont="1" applyAlignment="1">
      <alignment horizontal="left" vertical="center" wrapText="1"/>
    </xf>
    <xf numFmtId="49" fontId="16" fillId="5" borderId="4" xfId="6" applyNumberFormat="1" applyFont="1" applyFill="1" applyBorder="1" applyAlignment="1">
      <alignment horizontal="left"/>
    </xf>
    <xf numFmtId="49" fontId="9" fillId="0" borderId="5" xfId="3" applyNumberFormat="1" applyFont="1" applyBorder="1" applyAlignment="1">
      <alignment horizontal="left"/>
    </xf>
    <xf numFmtId="49" fontId="9" fillId="0" borderId="0" xfId="3" applyNumberFormat="1" applyFont="1" applyAlignment="1">
      <alignment horizontal="center" vertical="center" wrapText="1"/>
    </xf>
    <xf numFmtId="0" fontId="16" fillId="0" borderId="0" xfId="3" applyFont="1" applyAlignment="1">
      <alignment horizontal="right" vertical="center" wrapText="1"/>
    </xf>
    <xf numFmtId="49" fontId="16" fillId="4" borderId="0" xfId="3" applyNumberFormat="1" applyFont="1" applyFill="1" applyAlignment="1">
      <alignment horizontal="right" vertical="center" wrapText="1"/>
    </xf>
  </cellXfs>
  <cellStyles count="10">
    <cellStyle name="Comma" xfId="1" builtinId="3"/>
    <cellStyle name="Comma 12" xfId="9" xr:uid="{CFA68A88-B55F-460D-B790-686E842B057E}"/>
    <cellStyle name="Navadno 2" xfId="4" xr:uid="{114888BE-73DE-4363-85E2-637A0229927D}"/>
    <cellStyle name="Navadno 2 2" xfId="6" xr:uid="{2A751419-AE65-4653-9526-181DC59E8A29}"/>
    <cellStyle name="Navadno 5" xfId="8" xr:uid="{99CBED15-9C37-433D-A7CE-FCC4353AD327}"/>
    <cellStyle name="Normal" xfId="0" builtinId="0"/>
    <cellStyle name="Normal 2" xfId="2" xr:uid="{D6DA86FA-C81B-4245-8A43-515BCC3C2888}"/>
    <cellStyle name="Normal 2 2" xfId="3" xr:uid="{F8C7F95D-E910-4B7F-9174-19BF3460984C}"/>
    <cellStyle name="Normal 5" xfId="5" xr:uid="{BBF18CC1-E42E-4108-B127-CA5D6EECB7C5}"/>
    <cellStyle name="Standard_Tabelle1" xfId="7" xr:uid="{981764D4-0EF5-4E5E-9429-09192EFF8E2B}"/>
  </cellStyles>
  <dxfs count="3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14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AC28F41F-BBB6-4041-BE9B-23D8FB922929}"/>
            </a:ext>
          </a:extLst>
        </xdr:cNvPr>
        <xdr:cNvSpPr txBox="1"/>
      </xdr:nvSpPr>
      <xdr:spPr>
        <a:xfrm>
          <a:off x="2695575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14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088E95F-5124-45A9-9BF3-1EC89CDE0B64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46C40-D0D0-46AF-9D68-87A811CE61CA}">
  <dimension ref="A1:N24"/>
  <sheetViews>
    <sheetView tabSelected="1" view="pageBreakPreview" zoomScaleNormal="100" zoomScaleSheetLayoutView="100" workbookViewId="0">
      <selection activeCell="B27" sqref="B27"/>
    </sheetView>
  </sheetViews>
  <sheetFormatPr defaultColWidth="9.140625" defaultRowHeight="12.75" x14ac:dyDescent="0.2"/>
  <cols>
    <col min="1" max="16384" width="9.140625" style="2"/>
  </cols>
  <sheetData>
    <row r="1" spans="1:14" x14ac:dyDescent="0.2">
      <c r="A1" s="269"/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</row>
    <row r="7" spans="1:14" ht="33.75" customHeight="1" x14ac:dyDescent="0.2">
      <c r="A7" s="302" t="s">
        <v>485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</row>
    <row r="8" spans="1:14" ht="66.75" customHeight="1" x14ac:dyDescent="0.2">
      <c r="A8" s="302" t="s">
        <v>486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</row>
    <row r="14" spans="1:14" ht="57" customHeight="1" x14ac:dyDescent="0.2">
      <c r="A14" s="303" t="s">
        <v>488</v>
      </c>
      <c r="B14" s="303"/>
      <c r="C14" s="303"/>
      <c r="D14" s="303"/>
      <c r="E14" s="303"/>
      <c r="F14" s="303"/>
      <c r="G14" s="303"/>
      <c r="H14" s="303"/>
      <c r="I14" s="303"/>
      <c r="J14" s="303"/>
      <c r="K14" s="303"/>
      <c r="L14" s="303"/>
      <c r="M14" s="303"/>
      <c r="N14" s="303"/>
    </row>
    <row r="15" spans="1:14" s="270" customFormat="1" ht="40.9" customHeight="1" x14ac:dyDescent="0.2">
      <c r="A15" s="304" t="s">
        <v>487</v>
      </c>
      <c r="B15" s="304"/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</row>
    <row r="24" spans="1:14" ht="18" customHeight="1" x14ac:dyDescent="0.2">
      <c r="A24" s="305" t="s">
        <v>563</v>
      </c>
      <c r="B24" s="305"/>
      <c r="C24" s="305"/>
      <c r="D24" s="305"/>
      <c r="E24" s="305"/>
      <c r="F24" s="305"/>
      <c r="G24" s="305"/>
      <c r="H24" s="305"/>
      <c r="I24" s="305"/>
      <c r="J24" s="305"/>
      <c r="K24" s="305"/>
      <c r="L24" s="305"/>
      <c r="M24" s="305"/>
      <c r="N24" s="305"/>
    </row>
  </sheetData>
  <sheetProtection algorithmName="SHA-512" hashValue="+vY8kXhXvWxKThom0glBiv2wZSdr+XNVZ9XZ7YHI9s1dv9Std4ZozEC7be5cKSpZVS8rEre3WjnrdXSYpZEpFw==" saltValue="K0ZO9spzDr9KtkaVT++HLQ==" spinCount="100000" sheet="1" selectLockedCells="1"/>
  <mergeCells count="5">
    <mergeCell ref="A7:N7"/>
    <mergeCell ref="A8:N8"/>
    <mergeCell ref="A14:N14"/>
    <mergeCell ref="A15:N15"/>
    <mergeCell ref="A24:N24"/>
  </mergeCells>
  <printOptions horizontalCentered="1"/>
  <pageMargins left="0.78740157480314965" right="0.39370078740157483" top="0.98425196850393704" bottom="0.98425196850393704" header="0.19685039370078741" footer="0.19685039370078741"/>
  <pageSetup paperSize="9" scale="95" orientation="landscape" r:id="rId1"/>
  <headerFooter>
    <oddHeader>&amp;L&amp;"Arial,Navadno"RTP 110/20 kV LCL
(Logistični center Ljubljana) s 110 kV vključitvijo&amp;R&amp;G</oddHeader>
    <oddFooter>&amp;L&amp;"Arial,Navadno"DZR: 110 kV GIS stikališče
Datoteka: &amp;F.xlsx&amp;R&amp;"Arial,Navadno"&amp;9 Stran &amp;P od 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037F-BB46-4474-868E-3DC9F449FDA1}">
  <sheetPr codeName="Sheet2"/>
  <dimension ref="A3:N21"/>
  <sheetViews>
    <sheetView view="pageBreakPreview" zoomScaleNormal="100" zoomScaleSheetLayoutView="100" zoomScalePageLayoutView="70" workbookViewId="0">
      <selection activeCell="A14" sqref="A14"/>
    </sheetView>
  </sheetViews>
  <sheetFormatPr defaultColWidth="9.140625" defaultRowHeight="12.75" x14ac:dyDescent="0.2"/>
  <cols>
    <col min="1" max="1" width="128.42578125" style="2" customWidth="1"/>
    <col min="2" max="16384" width="9.140625" style="2"/>
  </cols>
  <sheetData>
    <row r="3" spans="1:1" ht="15.75" x14ac:dyDescent="0.25">
      <c r="A3" s="19"/>
    </row>
    <row r="4" spans="1:1" ht="32.25" customHeight="1" x14ac:dyDescent="0.2">
      <c r="A4" s="20"/>
    </row>
    <row r="5" spans="1:1" ht="15" x14ac:dyDescent="0.2">
      <c r="A5" s="21" t="s">
        <v>0</v>
      </c>
    </row>
    <row r="6" spans="1:1" ht="14.25" x14ac:dyDescent="0.2">
      <c r="A6" s="18"/>
    </row>
    <row r="7" spans="1:1" ht="14.25" x14ac:dyDescent="0.2">
      <c r="A7" s="18" t="s">
        <v>1</v>
      </c>
    </row>
    <row r="8" spans="1:1" ht="28.5" x14ac:dyDescent="0.2">
      <c r="A8" s="18" t="s">
        <v>77</v>
      </c>
    </row>
    <row r="9" spans="1:1" ht="14.25" x14ac:dyDescent="0.2">
      <c r="A9" s="18" t="s">
        <v>2</v>
      </c>
    </row>
    <row r="10" spans="1:1" ht="14.25" x14ac:dyDescent="0.2">
      <c r="A10" s="18" t="s">
        <v>3</v>
      </c>
    </row>
    <row r="11" spans="1:1" ht="28.5" x14ac:dyDescent="0.2">
      <c r="A11" s="18" t="s">
        <v>4</v>
      </c>
    </row>
    <row r="12" spans="1:1" ht="42.75" x14ac:dyDescent="0.2">
      <c r="A12" s="18" t="s">
        <v>5</v>
      </c>
    </row>
    <row r="13" spans="1:1" ht="28.5" x14ac:dyDescent="0.2">
      <c r="A13" s="18" t="s">
        <v>6</v>
      </c>
    </row>
    <row r="14" spans="1:1" ht="42.75" x14ac:dyDescent="0.2">
      <c r="A14" s="18" t="s">
        <v>493</v>
      </c>
    </row>
    <row r="15" spans="1:1" ht="14.25" x14ac:dyDescent="0.2">
      <c r="A15" s="18"/>
    </row>
    <row r="21" spans="1:14" ht="18" customHeight="1" x14ac:dyDescent="0.2">
      <c r="A21" s="306"/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</row>
  </sheetData>
  <sheetProtection algorithmName="SHA-512" hashValue="uv9JZ/uETSPPww56mG20PuB+Ho17BnplVGT9OfrGOGLz6NoZ616o3hA3Q95CVevE+AEwAuQNz1egcMg8ohUYjQ==" saltValue="m9+cfTyiMIgCtfPZt1JzrA==" spinCount="100000" sheet="1" objects="1" scenarios="1"/>
  <mergeCells count="1">
    <mergeCell ref="A21:N21"/>
  </mergeCells>
  <printOptions horizontalCentered="1"/>
  <pageMargins left="1" right="1" top="1" bottom="1" header="0.5" footer="0.5"/>
  <pageSetup paperSize="9" scale="94" orientation="landscape" r:id="rId1"/>
  <headerFooter>
    <oddHeader>&amp;L&amp;"Arial,Navadno"RTP 110/20 kV LCL
(Logistični center Ljubljana) s 110 kV vključitvijo&amp;R&amp;G</oddHeader>
    <oddFooter>&amp;L&amp;"Arial,Navadno"&amp;9DZR: 110 kV GIS stikališče
Datoteka: &amp;F.xslx&amp;R&amp;"Arial,Navadno"&amp;9 Stran &amp;P od 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EB18F-8BFB-4F5A-BFE4-1FCA2272AB42}">
  <dimension ref="A1:D10"/>
  <sheetViews>
    <sheetView view="pageBreakPreview" zoomScaleNormal="100" zoomScaleSheetLayoutView="100" workbookViewId="0">
      <pane ySplit="10" topLeftCell="A11" activePane="bottomLeft" state="frozen"/>
      <selection activeCell="A20" sqref="A20:N20"/>
      <selection pane="bottomLeft" activeCell="B22" sqref="B22"/>
    </sheetView>
  </sheetViews>
  <sheetFormatPr defaultColWidth="9.140625" defaultRowHeight="15" x14ac:dyDescent="0.25"/>
  <cols>
    <col min="1" max="1" width="6" style="12" bestFit="1" customWidth="1"/>
    <col min="2" max="2" width="104.5703125" style="11" customWidth="1"/>
    <col min="3" max="3" width="17.42578125" style="49" customWidth="1"/>
    <col min="4" max="4" width="18.7109375" style="49" customWidth="1"/>
    <col min="5" max="16384" width="9.140625" style="10"/>
  </cols>
  <sheetData>
    <row r="1" spans="1:4" ht="38.25" customHeight="1" x14ac:dyDescent="0.25">
      <c r="A1" s="307" t="s">
        <v>78</v>
      </c>
      <c r="B1" s="308"/>
      <c r="C1" s="308"/>
      <c r="D1" s="309"/>
    </row>
    <row r="2" spans="1:4" ht="47.25" customHeight="1" x14ac:dyDescent="0.25">
      <c r="A2" s="52"/>
      <c r="B2" s="273" t="s">
        <v>59</v>
      </c>
      <c r="C2" s="51" t="s">
        <v>64</v>
      </c>
      <c r="D2" s="53" t="s">
        <v>63</v>
      </c>
    </row>
    <row r="3" spans="1:4" s="9" customFormat="1" ht="15.75" x14ac:dyDescent="0.25">
      <c r="A3" s="244" t="s">
        <v>496</v>
      </c>
      <c r="B3" s="271" t="s">
        <v>52</v>
      </c>
      <c r="C3" s="62">
        <f>'4452.6E01-110 kV stikališče'!H8</f>
        <v>0</v>
      </c>
      <c r="D3" s="63">
        <f>'4452.6E01-110 kV stikališče'!I8</f>
        <v>0</v>
      </c>
    </row>
    <row r="4" spans="1:4" ht="15.75" x14ac:dyDescent="0.25">
      <c r="A4" s="244" t="s">
        <v>497</v>
      </c>
      <c r="B4" s="271" t="s">
        <v>126</v>
      </c>
      <c r="C4" s="62">
        <f>'4452.6E02-110 kV KB sistemi'!H8</f>
        <v>0</v>
      </c>
      <c r="D4" s="63">
        <f>'4452.6E02-110 kV KB sistemi'!I8</f>
        <v>0</v>
      </c>
    </row>
    <row r="5" spans="1:4" ht="15.75" x14ac:dyDescent="0.25">
      <c r="A5" s="244" t="s">
        <v>498</v>
      </c>
      <c r="B5" s="271" t="s">
        <v>127</v>
      </c>
      <c r="C5" s="62">
        <f>'4452.6E03-20 kV stikališče'!G8</f>
        <v>0</v>
      </c>
      <c r="D5" s="64"/>
    </row>
    <row r="6" spans="1:4" ht="15.75" x14ac:dyDescent="0.25">
      <c r="A6" s="244" t="s">
        <v>499</v>
      </c>
      <c r="B6" s="271" t="s">
        <v>182</v>
      </c>
      <c r="C6" s="62">
        <f>'4452.6E04-Lastna raba'!G8</f>
        <v>0</v>
      </c>
      <c r="D6" s="64"/>
    </row>
    <row r="7" spans="1:4" ht="15.75" x14ac:dyDescent="0.25">
      <c r="A7" s="244" t="s">
        <v>500</v>
      </c>
      <c r="B7" s="271" t="s">
        <v>454</v>
      </c>
      <c r="C7" s="62">
        <f>'4452.6E05-SEK in TK'!H26</f>
        <v>0</v>
      </c>
      <c r="D7" s="63">
        <f>'4452.6E05-SEK in TK'!I26</f>
        <v>0</v>
      </c>
    </row>
    <row r="8" spans="1:4" ht="15.75" x14ac:dyDescent="0.25">
      <c r="A8" s="244" t="s">
        <v>501</v>
      </c>
      <c r="B8" s="271" t="s">
        <v>295</v>
      </c>
      <c r="C8" s="62">
        <f>'4452.6E06-EMD'!H12</f>
        <v>0</v>
      </c>
      <c r="D8" s="63">
        <f>'4452.6E06-EMD'!I12</f>
        <v>0</v>
      </c>
    </row>
    <row r="9" spans="1:4" ht="15.75" x14ac:dyDescent="0.25">
      <c r="A9" s="34"/>
      <c r="B9" s="271" t="s">
        <v>495</v>
      </c>
      <c r="C9" s="62">
        <f>SUM(C3:C8)*5%</f>
        <v>0</v>
      </c>
      <c r="D9" s="62">
        <f>SUM(D3:D8)*5%</f>
        <v>0</v>
      </c>
    </row>
    <row r="10" spans="1:4" ht="16.5" thickBot="1" x14ac:dyDescent="0.3">
      <c r="A10" s="56"/>
      <c r="B10" s="272" t="s">
        <v>523</v>
      </c>
      <c r="C10" s="61">
        <f>SUM(C3:C9)</f>
        <v>0</v>
      </c>
      <c r="D10" s="57">
        <f>SUM(D3:D9)</f>
        <v>0</v>
      </c>
    </row>
  </sheetData>
  <sheetProtection algorithmName="SHA-512" hashValue="JYrJbSSjE9NA12I3oUhI0q37JJPPJZL/c9WPBaIBQRYSAmzlYA3JlRARGmV7841n8Bo+pd0l4/a838e7yZfmXQ==" saltValue="UFHR4+CFMjiyhCArrJB13g==" spinCount="100000" sheet="1" objects="1" scenarios="1"/>
  <mergeCells count="1">
    <mergeCell ref="A1:D1"/>
  </mergeCells>
  <phoneticPr fontId="5" type="noConversion"/>
  <conditionalFormatting sqref="A3:A9">
    <cfRule type="expression" dxfId="32" priority="2">
      <formula>CELL("protect", INDIRECT(ADDRESS(ROW(),COLUMN())))=0</formula>
    </cfRule>
  </conditionalFormatting>
  <conditionalFormatting sqref="C2:D2">
    <cfRule type="expression" dxfId="31" priority="3">
      <formula>CELL("protect", INDIRECT(ADDRESS(ROW(),COLUMN())))=0</formula>
    </cfRule>
  </conditionalFormatting>
  <printOptions horizontalCentered="1"/>
  <pageMargins left="1" right="1" top="1" bottom="1" header="0.5" footer="0.5"/>
  <pageSetup paperSize="9" scale="69" fitToHeight="0" orientation="landscape" r:id="rId1"/>
  <headerFooter>
    <oddHeader>&amp;L&amp;"Arial,Navadno"RTP 110/20 kV LCL
(Logistični center Ljubljana) s 110 kV vključitvijo&amp;R&amp;G</oddHeader>
    <oddFooter>&amp;L&amp;"Arial,Navadno"&amp;9DZR: 110 kV GIS stikališče
Datoteka: &amp;F.xslx&amp;R&amp;"Arial,Navadno"&amp;9 Stran &amp;P od 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P77"/>
  <sheetViews>
    <sheetView view="pageBreakPreview" zoomScaleNormal="100" zoomScaleSheetLayoutView="100" workbookViewId="0">
      <pane ySplit="9" topLeftCell="A36" activePane="bottomLeft" state="frozen"/>
      <selection activeCell="A20" sqref="A20:N20"/>
      <selection pane="bottomLeft" activeCell="B42" sqref="B42"/>
    </sheetView>
  </sheetViews>
  <sheetFormatPr defaultColWidth="9.140625" defaultRowHeight="15" x14ac:dyDescent="0.25"/>
  <cols>
    <col min="1" max="1" width="6" style="12" bestFit="1" customWidth="1"/>
    <col min="2" max="2" width="70.85546875" style="11" bestFit="1" customWidth="1"/>
    <col min="3" max="3" width="7.42578125" style="10" bestFit="1" customWidth="1"/>
    <col min="4" max="5" width="13.5703125" style="10" customWidth="1"/>
    <col min="6" max="6" width="15.28515625" style="10" bestFit="1" customWidth="1"/>
    <col min="7" max="7" width="15.28515625" style="49" bestFit="1" customWidth="1"/>
    <col min="8" max="8" width="17.42578125" style="49" customWidth="1"/>
    <col min="9" max="9" width="18.7109375" style="49" customWidth="1"/>
    <col min="10" max="16384" width="9.140625" style="10"/>
  </cols>
  <sheetData>
    <row r="1" spans="1:9" s="134" customFormat="1" ht="47.25" x14ac:dyDescent="0.25">
      <c r="A1" s="136" t="s">
        <v>7</v>
      </c>
      <c r="B1" s="139" t="s">
        <v>8</v>
      </c>
      <c r="C1" s="136" t="s">
        <v>9</v>
      </c>
      <c r="D1" s="138" t="s">
        <v>125</v>
      </c>
      <c r="E1" s="137" t="s">
        <v>124</v>
      </c>
      <c r="F1" s="136" t="s">
        <v>10</v>
      </c>
      <c r="G1" s="136" t="s">
        <v>11</v>
      </c>
      <c r="H1" s="135" t="s">
        <v>123</v>
      </c>
      <c r="I1" s="135" t="s">
        <v>122</v>
      </c>
    </row>
    <row r="2" spans="1:9" ht="16.5" thickBot="1" x14ac:dyDescent="0.3">
      <c r="A2" s="140"/>
      <c r="B2" s="310" t="s">
        <v>59</v>
      </c>
      <c r="C2" s="310"/>
      <c r="D2" s="310"/>
      <c r="E2" s="310"/>
      <c r="F2" s="310"/>
      <c r="G2" s="310"/>
      <c r="H2" s="31"/>
      <c r="I2" s="59"/>
    </row>
    <row r="3" spans="1:9" s="9" customFormat="1" ht="15.75" x14ac:dyDescent="0.25">
      <c r="A3" s="144"/>
      <c r="B3" s="324" t="s">
        <v>296</v>
      </c>
      <c r="C3" s="324"/>
      <c r="D3" s="324"/>
      <c r="E3" s="324"/>
      <c r="F3" s="324"/>
      <c r="G3" s="324"/>
      <c r="H3" s="145"/>
      <c r="I3" s="146"/>
    </row>
    <row r="4" spans="1:9" x14ac:dyDescent="0.25">
      <c r="A4" s="142">
        <v>1</v>
      </c>
      <c r="B4" s="321" t="str">
        <f>'4452.6E01-110 kV stikališče'!B11</f>
        <v>110 kV GIS STIKALIŠČE</v>
      </c>
      <c r="C4" s="321"/>
      <c r="D4" s="321"/>
      <c r="E4" s="321"/>
      <c r="F4" s="321"/>
      <c r="G4" s="321"/>
      <c r="H4" s="147">
        <f>'4452.6E01-110 kV stikališče'!H20</f>
        <v>0</v>
      </c>
      <c r="I4" s="143">
        <f>'4452.6E01-110 kV stikališče'!I20</f>
        <v>0</v>
      </c>
    </row>
    <row r="5" spans="1:9" x14ac:dyDescent="0.25">
      <c r="A5" s="142">
        <v>2</v>
      </c>
      <c r="B5" s="321" t="str">
        <f>'4452.6E01-110 kV stikališče'!B21</f>
        <v>OSTALA OPREMA</v>
      </c>
      <c r="C5" s="321"/>
      <c r="D5" s="321"/>
      <c r="E5" s="321"/>
      <c r="F5" s="321"/>
      <c r="G5" s="321"/>
      <c r="H5" s="147">
        <f>'4452.6E01-110 kV stikališče'!H49</f>
        <v>0</v>
      </c>
      <c r="I5" s="143">
        <f>'4452.6E01-110 kV stikališče'!I49</f>
        <v>0</v>
      </c>
    </row>
    <row r="6" spans="1:9" x14ac:dyDescent="0.25">
      <c r="A6" s="142">
        <v>3</v>
      </c>
      <c r="B6" s="321" t="str">
        <f>'4452.6E01-110 kV stikališče'!B50</f>
        <v>REZERVNI DELI</v>
      </c>
      <c r="C6" s="321"/>
      <c r="D6" s="321"/>
      <c r="E6" s="321"/>
      <c r="F6" s="321"/>
      <c r="G6" s="321"/>
      <c r="H6" s="147">
        <f>'4452.6E01-110 kV stikališče'!H68</f>
        <v>0</v>
      </c>
      <c r="I6" s="143">
        <f>'4452.6E01-110 kV stikališče'!I68</f>
        <v>0</v>
      </c>
    </row>
    <row r="7" spans="1:9" ht="15.75" thickBot="1" x14ac:dyDescent="0.3">
      <c r="A7" s="148">
        <v>4</v>
      </c>
      <c r="B7" s="322" t="str">
        <f>'4452.6E01-110 kV stikališče'!B69</f>
        <v>STORITVE</v>
      </c>
      <c r="C7" s="322"/>
      <c r="D7" s="322"/>
      <c r="E7" s="322"/>
      <c r="F7" s="322"/>
      <c r="G7" s="322"/>
      <c r="H7" s="149">
        <f>'4452.6E01-110 kV stikališče'!H77</f>
        <v>0</v>
      </c>
      <c r="I7" s="150">
        <f>'4452.6E01-110 kV stikališče'!I77</f>
        <v>0</v>
      </c>
    </row>
    <row r="8" spans="1:9" ht="16.5" thickBot="1" x14ac:dyDescent="0.3">
      <c r="A8" s="141"/>
      <c r="B8" s="323" t="s">
        <v>146</v>
      </c>
      <c r="C8" s="323"/>
      <c r="D8" s="323"/>
      <c r="E8" s="323"/>
      <c r="F8" s="323"/>
      <c r="G8" s="323"/>
      <c r="H8" s="60">
        <f>SUM(H4:H7)</f>
        <v>0</v>
      </c>
      <c r="I8" s="60">
        <f>SUM(I4:I7)</f>
        <v>0</v>
      </c>
    </row>
    <row r="9" spans="1:9" ht="15.75" thickBot="1" x14ac:dyDescent="0.3">
      <c r="A9" s="50"/>
    </row>
    <row r="10" spans="1:9" s="65" customFormat="1" ht="18" customHeight="1" x14ac:dyDescent="0.25">
      <c r="A10" s="133"/>
      <c r="B10" s="325" t="s">
        <v>555</v>
      </c>
      <c r="C10" s="326"/>
      <c r="D10" s="326"/>
      <c r="E10" s="326"/>
      <c r="F10" s="326"/>
      <c r="G10" s="326"/>
      <c r="H10" s="326"/>
      <c r="I10" s="327"/>
    </row>
    <row r="11" spans="1:9" s="9" customFormat="1" ht="15.75" x14ac:dyDescent="0.25">
      <c r="A11" s="239" t="s">
        <v>457</v>
      </c>
      <c r="B11" s="25" t="s">
        <v>52</v>
      </c>
      <c r="C11" s="8"/>
      <c r="D11" s="15"/>
      <c r="E11" s="15"/>
      <c r="F11" s="15"/>
      <c r="G11" s="44"/>
      <c r="H11" s="45"/>
      <c r="I11" s="46"/>
    </row>
    <row r="12" spans="1:9" s="5" customFormat="1" ht="15.75" x14ac:dyDescent="0.25">
      <c r="A12" s="32"/>
      <c r="B12" s="7" t="s">
        <v>53</v>
      </c>
      <c r="C12" s="8"/>
      <c r="D12" s="15"/>
      <c r="E12" s="15"/>
      <c r="F12" s="15"/>
      <c r="G12" s="44"/>
      <c r="H12" s="47"/>
      <c r="I12" s="48"/>
    </row>
    <row r="13" spans="1:9" s="9" customFormat="1" x14ac:dyDescent="0.25">
      <c r="A13" s="33">
        <f>IF(D13="","",MAX($A$11:A12)+1)</f>
        <v>1</v>
      </c>
      <c r="B13" s="17" t="s">
        <v>65</v>
      </c>
      <c r="C13" s="8" t="s">
        <v>12</v>
      </c>
      <c r="D13" s="15">
        <v>0</v>
      </c>
      <c r="E13" s="15">
        <v>1</v>
      </c>
      <c r="F13" s="58">
        <v>0</v>
      </c>
      <c r="G13" s="240">
        <f t="shared" ref="G13" si="0">IF(ISNUMBER(F13),IF(F13&gt;0,ROUND(F13,2),0),0)</f>
        <v>0</v>
      </c>
      <c r="H13" s="240">
        <f t="shared" ref="H13:H17" si="1">ROUND(D13*G13,2)</f>
        <v>0</v>
      </c>
      <c r="I13" s="241">
        <f t="shared" ref="I13:I17" si="2">ROUND(E13*G13,2)</f>
        <v>0</v>
      </c>
    </row>
    <row r="14" spans="1:9" s="9" customFormat="1" x14ac:dyDescent="0.25">
      <c r="A14" s="34">
        <f>IF(D14="","",MAX($A$11:A13)+1)</f>
        <v>2</v>
      </c>
      <c r="B14" s="17" t="s">
        <v>66</v>
      </c>
      <c r="C14" s="8" t="s">
        <v>12</v>
      </c>
      <c r="D14" s="15">
        <v>0</v>
      </c>
      <c r="E14" s="15">
        <v>1</v>
      </c>
      <c r="F14" s="58">
        <v>0</v>
      </c>
      <c r="G14" s="240">
        <f t="shared" ref="G14:G17" si="3">IF(ISNUMBER(F14),IF(F14&gt;0,ROUND(F14,2),0),0)</f>
        <v>0</v>
      </c>
      <c r="H14" s="240">
        <f t="shared" si="1"/>
        <v>0</v>
      </c>
      <c r="I14" s="241">
        <f t="shared" si="2"/>
        <v>0</v>
      </c>
    </row>
    <row r="15" spans="1:9" s="9" customFormat="1" x14ac:dyDescent="0.25">
      <c r="A15" s="34">
        <f>IF(D15="","",MAX($A$11:A14)+1)</f>
        <v>3</v>
      </c>
      <c r="B15" s="17" t="s">
        <v>69</v>
      </c>
      <c r="C15" s="8" t="s">
        <v>12</v>
      </c>
      <c r="D15" s="15">
        <v>0</v>
      </c>
      <c r="E15" s="15">
        <v>1</v>
      </c>
      <c r="F15" s="58">
        <v>0</v>
      </c>
      <c r="G15" s="240">
        <f t="shared" si="3"/>
        <v>0</v>
      </c>
      <c r="H15" s="240">
        <f t="shared" si="1"/>
        <v>0</v>
      </c>
      <c r="I15" s="241">
        <f t="shared" si="2"/>
        <v>0</v>
      </c>
    </row>
    <row r="16" spans="1:9" s="9" customFormat="1" x14ac:dyDescent="0.25">
      <c r="A16" s="34">
        <f>IF(D16="","",MAX($A$11:A15)+1)</f>
        <v>4</v>
      </c>
      <c r="B16" s="17" t="s">
        <v>68</v>
      </c>
      <c r="C16" s="8" t="s">
        <v>12</v>
      </c>
      <c r="D16" s="15">
        <v>0</v>
      </c>
      <c r="E16" s="15">
        <v>1</v>
      </c>
      <c r="F16" s="58">
        <v>0</v>
      </c>
      <c r="G16" s="240">
        <f t="shared" ref="G16" si="4">IF(ISNUMBER(F16),IF(F16&gt;0,ROUND(F16,2),0),0)</f>
        <v>0</v>
      </c>
      <c r="H16" s="240">
        <f t="shared" ref="H16" si="5">ROUND(D16*G16,2)</f>
        <v>0</v>
      </c>
      <c r="I16" s="241">
        <f t="shared" ref="I16" si="6">ROUND(E16*G16,2)</f>
        <v>0</v>
      </c>
    </row>
    <row r="17" spans="1:9" s="9" customFormat="1" x14ac:dyDescent="0.25">
      <c r="A17" s="34">
        <f>IF(D17="","",MAX($A$11:A16)+1)</f>
        <v>5</v>
      </c>
      <c r="B17" s="17" t="s">
        <v>70</v>
      </c>
      <c r="C17" s="8" t="s">
        <v>12</v>
      </c>
      <c r="D17" s="15">
        <v>1</v>
      </c>
      <c r="E17" s="15">
        <v>0</v>
      </c>
      <c r="F17" s="58">
        <v>0</v>
      </c>
      <c r="G17" s="240">
        <f t="shared" si="3"/>
        <v>0</v>
      </c>
      <c r="H17" s="240">
        <f t="shared" si="1"/>
        <v>0</v>
      </c>
      <c r="I17" s="241">
        <f t="shared" si="2"/>
        <v>0</v>
      </c>
    </row>
    <row r="18" spans="1:9" s="9" customFormat="1" x14ac:dyDescent="0.25">
      <c r="A18" s="34">
        <f>IF(D18="","",MAX($A$11:A17)+1)</f>
        <v>6</v>
      </c>
      <c r="B18" s="17" t="s">
        <v>67</v>
      </c>
      <c r="C18" s="8" t="s">
        <v>12</v>
      </c>
      <c r="D18" s="15">
        <v>0</v>
      </c>
      <c r="E18" s="15">
        <v>1</v>
      </c>
      <c r="F18" s="58">
        <v>0</v>
      </c>
      <c r="G18" s="240">
        <f t="shared" ref="G18:G19" si="7">IF(ISNUMBER(F18),IF(F18&gt;0,ROUND(F18,2),0),0)</f>
        <v>0</v>
      </c>
      <c r="H18" s="240">
        <f t="shared" ref="H18:H19" si="8">ROUND(D18*G18,2)</f>
        <v>0</v>
      </c>
      <c r="I18" s="241">
        <f t="shared" ref="I18:I19" si="9">ROUND(E18*G18,2)</f>
        <v>0</v>
      </c>
    </row>
    <row r="19" spans="1:9" s="9" customFormat="1" x14ac:dyDescent="0.25">
      <c r="A19" s="34">
        <f>IF(D19="","",MAX($A$11:A18)+1)</f>
        <v>7</v>
      </c>
      <c r="B19" s="17" t="s">
        <v>71</v>
      </c>
      <c r="C19" s="8" t="s">
        <v>12</v>
      </c>
      <c r="D19" s="15">
        <v>1</v>
      </c>
      <c r="E19" s="15">
        <v>0</v>
      </c>
      <c r="F19" s="58">
        <v>0</v>
      </c>
      <c r="G19" s="240">
        <f t="shared" si="7"/>
        <v>0</v>
      </c>
      <c r="H19" s="240">
        <f t="shared" si="8"/>
        <v>0</v>
      </c>
      <c r="I19" s="241">
        <f t="shared" si="9"/>
        <v>0</v>
      </c>
    </row>
    <row r="20" spans="1:9" ht="15.75" x14ac:dyDescent="0.25">
      <c r="A20" s="34" t="str">
        <f>IF(D20="","",MAX($A$11:A17)+1)</f>
        <v/>
      </c>
      <c r="B20" s="35"/>
      <c r="C20" s="36"/>
      <c r="D20" s="36"/>
      <c r="E20" s="36"/>
      <c r="F20" s="319" t="s">
        <v>13</v>
      </c>
      <c r="G20" s="320"/>
      <c r="H20" s="37">
        <f>SUM(H13:H19)</f>
        <v>0</v>
      </c>
      <c r="I20" s="37">
        <f>SUM(I13:I19)</f>
        <v>0</v>
      </c>
    </row>
    <row r="21" spans="1:9" s="9" customFormat="1" ht="15.75" x14ac:dyDescent="0.25">
      <c r="A21" s="244" t="s">
        <v>534</v>
      </c>
      <c r="B21" s="25" t="s">
        <v>54</v>
      </c>
      <c r="C21" s="8"/>
      <c r="D21" s="15"/>
      <c r="E21" s="15"/>
      <c r="F21" s="15"/>
      <c r="G21" s="44"/>
      <c r="H21" s="45"/>
      <c r="I21" s="46"/>
    </row>
    <row r="22" spans="1:9" s="9" customFormat="1" ht="15.75" x14ac:dyDescent="0.25">
      <c r="A22" s="34" t="str">
        <f>IF(D22="","",MAX($A$11:A21)+1)</f>
        <v/>
      </c>
      <c r="B22" s="38" t="s">
        <v>53</v>
      </c>
      <c r="C22" s="8"/>
      <c r="D22" s="15"/>
      <c r="E22" s="15"/>
      <c r="F22" s="15"/>
      <c r="G22" s="44"/>
      <c r="H22" s="45"/>
      <c r="I22" s="46"/>
    </row>
    <row r="23" spans="1:9" s="9" customFormat="1" x14ac:dyDescent="0.25">
      <c r="A23" s="34">
        <f>IF(D23="","",MAX($A$11:A22)+1)</f>
        <v>8</v>
      </c>
      <c r="B23" s="13" t="s">
        <v>60</v>
      </c>
      <c r="C23" s="8" t="s">
        <v>17</v>
      </c>
      <c r="D23" s="15">
        <v>0</v>
      </c>
      <c r="E23" s="15">
        <v>1</v>
      </c>
      <c r="F23" s="3">
        <v>0</v>
      </c>
      <c r="G23" s="240">
        <f t="shared" ref="G23:G25" si="10">IF(ISNUMBER(F23),IF(F23&gt;0,ROUND(F23,2),0),0)</f>
        <v>0</v>
      </c>
      <c r="H23" s="240">
        <f t="shared" ref="H23:H25" si="11">ROUND(D23*G23,2)</f>
        <v>0</v>
      </c>
      <c r="I23" s="241">
        <f t="shared" ref="I23:I48" si="12">ROUND(E23*G23,2)</f>
        <v>0</v>
      </c>
    </row>
    <row r="24" spans="1:9" s="9" customFormat="1" ht="45" x14ac:dyDescent="0.25">
      <c r="A24" s="34">
        <f>IF(D24="","",MAX($A$11:A23)+1)</f>
        <v>9</v>
      </c>
      <c r="B24" s="274" t="s">
        <v>537</v>
      </c>
      <c r="C24" s="8" t="s">
        <v>12</v>
      </c>
      <c r="D24" s="15">
        <v>0</v>
      </c>
      <c r="E24" s="15">
        <v>1</v>
      </c>
      <c r="F24" s="3">
        <v>0</v>
      </c>
      <c r="G24" s="240">
        <f t="shared" ref="G24" si="13">IF(ISNUMBER(F24),IF(F24&gt;0,ROUND(F24,2),0),0)</f>
        <v>0</v>
      </c>
      <c r="H24" s="240">
        <f t="shared" ref="H24" si="14">ROUND(D24*G24,2)</f>
        <v>0</v>
      </c>
      <c r="I24" s="241">
        <f t="shared" ref="I24" si="15">ROUND(E24*G24,2)</f>
        <v>0</v>
      </c>
    </row>
    <row r="25" spans="1:9" s="9" customFormat="1" ht="30" x14ac:dyDescent="0.25">
      <c r="A25" s="34">
        <f>IF(D25="","",MAX($A$11:A24)+1)</f>
        <v>10</v>
      </c>
      <c r="B25" s="14" t="s">
        <v>35</v>
      </c>
      <c r="C25" s="8" t="s">
        <v>12</v>
      </c>
      <c r="D25" s="15">
        <v>0</v>
      </c>
      <c r="E25" s="15">
        <v>1</v>
      </c>
      <c r="F25" s="3">
        <v>0</v>
      </c>
      <c r="G25" s="240">
        <f t="shared" si="10"/>
        <v>0</v>
      </c>
      <c r="H25" s="240">
        <f t="shared" si="11"/>
        <v>0</v>
      </c>
      <c r="I25" s="241">
        <f t="shared" si="12"/>
        <v>0</v>
      </c>
    </row>
    <row r="26" spans="1:9" s="9" customFormat="1" ht="60" x14ac:dyDescent="0.25">
      <c r="A26" s="34" t="str">
        <f>IF(D26="","",MAX($A$11:A25)+1)</f>
        <v/>
      </c>
      <c r="B26" s="14" t="s">
        <v>74</v>
      </c>
      <c r="C26" s="22"/>
      <c r="D26" s="22"/>
      <c r="E26" s="22"/>
      <c r="F26" s="22"/>
      <c r="G26" s="44"/>
      <c r="H26" s="44"/>
      <c r="I26" s="46"/>
    </row>
    <row r="27" spans="1:9" s="9" customFormat="1" x14ac:dyDescent="0.25">
      <c r="A27" s="34">
        <f>IF(D27="","",MAX($A$11:A26)+1)</f>
        <v>11</v>
      </c>
      <c r="B27" s="14" t="s">
        <v>42</v>
      </c>
      <c r="C27" s="23" t="s">
        <v>36</v>
      </c>
      <c r="D27" s="24">
        <v>320</v>
      </c>
      <c r="E27" s="24">
        <v>680</v>
      </c>
      <c r="F27" s="3">
        <v>0</v>
      </c>
      <c r="G27" s="240">
        <f t="shared" ref="G27:G36" si="16">IF(ISNUMBER(F27),IF(F27&gt;0,ROUND(F27,2),0),0)</f>
        <v>0</v>
      </c>
      <c r="H27" s="240">
        <f t="shared" ref="H27:H36" si="17">ROUND(D27*G27,2)</f>
        <v>0</v>
      </c>
      <c r="I27" s="241">
        <f t="shared" si="12"/>
        <v>0</v>
      </c>
    </row>
    <row r="28" spans="1:9" s="9" customFormat="1" x14ac:dyDescent="0.25">
      <c r="A28" s="34">
        <f>IF(D28="","",MAX($A$11:A27)+1)</f>
        <v>12</v>
      </c>
      <c r="B28" s="14" t="s">
        <v>43</v>
      </c>
      <c r="C28" s="23" t="s">
        <v>36</v>
      </c>
      <c r="D28" s="24">
        <v>400</v>
      </c>
      <c r="E28" s="24">
        <v>0</v>
      </c>
      <c r="F28" s="3">
        <v>0</v>
      </c>
      <c r="G28" s="240">
        <f t="shared" si="16"/>
        <v>0</v>
      </c>
      <c r="H28" s="240">
        <f t="shared" si="17"/>
        <v>0</v>
      </c>
      <c r="I28" s="241">
        <f t="shared" si="12"/>
        <v>0</v>
      </c>
    </row>
    <row r="29" spans="1:9" s="9" customFormat="1" x14ac:dyDescent="0.25">
      <c r="A29" s="34">
        <f>IF(D29="","",MAX($A$11:A28)+1)</f>
        <v>13</v>
      </c>
      <c r="B29" s="14" t="s">
        <v>37</v>
      </c>
      <c r="C29" s="23" t="s">
        <v>36</v>
      </c>
      <c r="D29" s="24">
        <v>160</v>
      </c>
      <c r="E29" s="24">
        <v>440</v>
      </c>
      <c r="F29" s="3">
        <v>0</v>
      </c>
      <c r="G29" s="240">
        <f t="shared" si="16"/>
        <v>0</v>
      </c>
      <c r="H29" s="240">
        <f t="shared" si="17"/>
        <v>0</v>
      </c>
      <c r="I29" s="241">
        <f t="shared" si="12"/>
        <v>0</v>
      </c>
    </row>
    <row r="30" spans="1:9" s="9" customFormat="1" x14ac:dyDescent="0.25">
      <c r="A30" s="34">
        <f>IF(D30="","",MAX($A$11:A29)+1)</f>
        <v>14</v>
      </c>
      <c r="B30" s="14" t="s">
        <v>40</v>
      </c>
      <c r="C30" s="23" t="s">
        <v>36</v>
      </c>
      <c r="D30" s="24">
        <v>560</v>
      </c>
      <c r="E30" s="24">
        <v>640</v>
      </c>
      <c r="F30" s="3">
        <v>0</v>
      </c>
      <c r="G30" s="240">
        <f t="shared" si="16"/>
        <v>0</v>
      </c>
      <c r="H30" s="240">
        <f t="shared" si="17"/>
        <v>0</v>
      </c>
      <c r="I30" s="241">
        <f t="shared" si="12"/>
        <v>0</v>
      </c>
    </row>
    <row r="31" spans="1:9" s="9" customFormat="1" x14ac:dyDescent="0.25">
      <c r="A31" s="34">
        <f>IF(D31="","",MAX($A$11:A30)+1)</f>
        <v>15</v>
      </c>
      <c r="B31" s="14" t="s">
        <v>38</v>
      </c>
      <c r="C31" s="23" t="s">
        <v>36</v>
      </c>
      <c r="D31" s="24">
        <v>680</v>
      </c>
      <c r="E31" s="24">
        <v>720</v>
      </c>
      <c r="F31" s="3">
        <v>0</v>
      </c>
      <c r="G31" s="240">
        <f t="shared" si="16"/>
        <v>0</v>
      </c>
      <c r="H31" s="240">
        <f t="shared" si="17"/>
        <v>0</v>
      </c>
      <c r="I31" s="241">
        <f t="shared" si="12"/>
        <v>0</v>
      </c>
    </row>
    <row r="32" spans="1:9" s="9" customFormat="1" x14ac:dyDescent="0.25">
      <c r="A32" s="34">
        <f>IF(D32="","",MAX($A$11:A31)+1)</f>
        <v>16</v>
      </c>
      <c r="B32" s="14" t="s">
        <v>44</v>
      </c>
      <c r="C32" s="23" t="s">
        <v>36</v>
      </c>
      <c r="D32" s="24">
        <v>400</v>
      </c>
      <c r="E32" s="24">
        <v>0</v>
      </c>
      <c r="F32" s="3">
        <v>0</v>
      </c>
      <c r="G32" s="240">
        <f t="shared" si="16"/>
        <v>0</v>
      </c>
      <c r="H32" s="240">
        <f t="shared" si="17"/>
        <v>0</v>
      </c>
      <c r="I32" s="241">
        <f t="shared" si="12"/>
        <v>0</v>
      </c>
    </row>
    <row r="33" spans="1:16" s="9" customFormat="1" x14ac:dyDescent="0.25">
      <c r="A33" s="34">
        <f>IF(D33="","",MAX($A$11:A32)+1)</f>
        <v>17</v>
      </c>
      <c r="B33" s="14" t="s">
        <v>41</v>
      </c>
      <c r="C33" s="23" t="s">
        <v>36</v>
      </c>
      <c r="D33" s="24">
        <v>200</v>
      </c>
      <c r="E33" s="24">
        <v>0</v>
      </c>
      <c r="F33" s="3">
        <v>0</v>
      </c>
      <c r="G33" s="240">
        <f t="shared" si="16"/>
        <v>0</v>
      </c>
      <c r="H33" s="240">
        <f t="shared" si="17"/>
        <v>0</v>
      </c>
      <c r="I33" s="241">
        <f t="shared" si="12"/>
        <v>0</v>
      </c>
    </row>
    <row r="34" spans="1:16" s="9" customFormat="1" x14ac:dyDescent="0.25">
      <c r="A34" s="34">
        <f>IF(D34="","",MAX($A$11:A33)+1)</f>
        <v>18</v>
      </c>
      <c r="B34" s="14" t="s">
        <v>39</v>
      </c>
      <c r="C34" s="23" t="s">
        <v>36</v>
      </c>
      <c r="D34" s="24">
        <v>480</v>
      </c>
      <c r="E34" s="24">
        <v>420</v>
      </c>
      <c r="F34" s="3">
        <v>0</v>
      </c>
      <c r="G34" s="240">
        <f t="shared" si="16"/>
        <v>0</v>
      </c>
      <c r="H34" s="240">
        <f t="shared" si="17"/>
        <v>0</v>
      </c>
      <c r="I34" s="241">
        <f t="shared" si="12"/>
        <v>0</v>
      </c>
    </row>
    <row r="35" spans="1:16" s="9" customFormat="1" x14ac:dyDescent="0.25">
      <c r="A35" s="34">
        <f>IF(D35="","",MAX($A$11:A34)+1)</f>
        <v>19</v>
      </c>
      <c r="B35" s="14" t="s">
        <v>45</v>
      </c>
      <c r="C35" s="23" t="s">
        <v>36</v>
      </c>
      <c r="D35" s="24">
        <v>100</v>
      </c>
      <c r="E35" s="24">
        <v>0</v>
      </c>
      <c r="F35" s="3">
        <v>0</v>
      </c>
      <c r="G35" s="240">
        <f t="shared" si="16"/>
        <v>0</v>
      </c>
      <c r="H35" s="240">
        <f t="shared" si="17"/>
        <v>0</v>
      </c>
      <c r="I35" s="241">
        <f t="shared" si="12"/>
        <v>0</v>
      </c>
    </row>
    <row r="36" spans="1:16" s="9" customFormat="1" x14ac:dyDescent="0.25">
      <c r="A36" s="34">
        <f>IF(D36="","",MAX($A$11:A35)+1)</f>
        <v>20</v>
      </c>
      <c r="B36" s="14" t="s">
        <v>46</v>
      </c>
      <c r="C36" s="23" t="s">
        <v>36</v>
      </c>
      <c r="D36" s="24">
        <v>320</v>
      </c>
      <c r="E36" s="24">
        <v>480</v>
      </c>
      <c r="F36" s="3">
        <v>0</v>
      </c>
      <c r="G36" s="240">
        <f t="shared" si="16"/>
        <v>0</v>
      </c>
      <c r="H36" s="240">
        <f t="shared" si="17"/>
        <v>0</v>
      </c>
      <c r="I36" s="241">
        <f t="shared" si="12"/>
        <v>0</v>
      </c>
    </row>
    <row r="37" spans="1:16" s="9" customFormat="1" ht="15.75" x14ac:dyDescent="0.25">
      <c r="A37" s="239" t="s">
        <v>533</v>
      </c>
      <c r="B37" s="25" t="s">
        <v>55</v>
      </c>
      <c r="C37" s="8"/>
      <c r="D37" s="15"/>
      <c r="E37" s="15"/>
      <c r="F37" s="15"/>
      <c r="G37" s="240"/>
      <c r="H37" s="240"/>
      <c r="I37" s="241"/>
    </row>
    <row r="38" spans="1:16" s="9" customFormat="1" ht="15.75" x14ac:dyDescent="0.25">
      <c r="A38" s="33"/>
      <c r="B38" s="38" t="s">
        <v>56</v>
      </c>
      <c r="C38" s="8"/>
      <c r="D38" s="15"/>
      <c r="E38" s="15"/>
      <c r="F38" s="15"/>
      <c r="G38" s="240"/>
      <c r="H38" s="240"/>
      <c r="I38" s="241"/>
    </row>
    <row r="39" spans="1:16" s="9" customFormat="1" ht="30" x14ac:dyDescent="0.25">
      <c r="A39" s="34">
        <f>IF(D39="","",MAX($A$11:A38)+1)</f>
        <v>21</v>
      </c>
      <c r="B39" s="13" t="s">
        <v>72</v>
      </c>
      <c r="C39" s="8" t="s">
        <v>12</v>
      </c>
      <c r="D39" s="15">
        <v>2</v>
      </c>
      <c r="E39" s="15">
        <v>4</v>
      </c>
      <c r="F39" s="3">
        <v>0</v>
      </c>
      <c r="G39" s="240">
        <f t="shared" ref="G39:G48" si="18">IF(ISNUMBER(F39),IF(F39&gt;0,ROUND(F39,2),0),0)</f>
        <v>0</v>
      </c>
      <c r="H39" s="240">
        <f t="shared" ref="H39:H48" si="19">ROUND(D39*G39,2)</f>
        <v>0</v>
      </c>
      <c r="I39" s="241">
        <f t="shared" si="12"/>
        <v>0</v>
      </c>
      <c r="K39" s="314"/>
      <c r="L39" s="314"/>
      <c r="M39" s="314"/>
      <c r="N39" s="314"/>
      <c r="O39" s="314"/>
      <c r="P39" s="314"/>
    </row>
    <row r="40" spans="1:16" s="9" customFormat="1" ht="60" x14ac:dyDescent="0.25">
      <c r="A40" s="34">
        <f>IF(D40="","",MAX($A$11:A39)+1)</f>
        <v>22</v>
      </c>
      <c r="B40" s="275" t="s">
        <v>562</v>
      </c>
      <c r="C40" s="8" t="s">
        <v>12</v>
      </c>
      <c r="D40" s="15">
        <v>2</v>
      </c>
      <c r="E40" s="15">
        <v>4</v>
      </c>
      <c r="F40" s="3">
        <v>0</v>
      </c>
      <c r="G40" s="242">
        <f t="shared" ref="G40:G41" si="20">IF(ISNUMBER(F40),IF(F40&gt;0,ROUND(F40,2),0),0)</f>
        <v>0</v>
      </c>
      <c r="H40" s="242">
        <f>ROUND(D40*G40,2)</f>
        <v>0</v>
      </c>
      <c r="I40" s="243">
        <f>ROUND(E40*G40,2)</f>
        <v>0</v>
      </c>
      <c r="K40" s="16"/>
      <c r="L40" s="16"/>
      <c r="M40" s="16"/>
      <c r="N40" s="16"/>
      <c r="O40" s="16"/>
      <c r="P40" s="16"/>
    </row>
    <row r="41" spans="1:16" s="9" customFormat="1" ht="30" x14ac:dyDescent="0.25">
      <c r="A41" s="34">
        <f>IF(D41="","",MAX($A$11:A40)+1)</f>
        <v>23</v>
      </c>
      <c r="B41" s="13" t="s">
        <v>536</v>
      </c>
      <c r="C41" s="8" t="s">
        <v>12</v>
      </c>
      <c r="D41" s="15">
        <v>2</v>
      </c>
      <c r="E41" s="15">
        <v>4</v>
      </c>
      <c r="F41" s="3">
        <v>0</v>
      </c>
      <c r="G41" s="242">
        <f t="shared" si="20"/>
        <v>0</v>
      </c>
      <c r="H41" s="242">
        <f>ROUND(D41*G41,2)</f>
        <v>0</v>
      </c>
      <c r="I41" s="243">
        <f>ROUND(E41*G41,2)</f>
        <v>0</v>
      </c>
      <c r="K41" s="16"/>
      <c r="L41" s="16"/>
      <c r="M41" s="16"/>
      <c r="N41" s="16"/>
      <c r="O41" s="16"/>
      <c r="P41" s="16"/>
    </row>
    <row r="42" spans="1:16" s="9" customFormat="1" ht="45" x14ac:dyDescent="0.25">
      <c r="A42" s="34">
        <f>IF(D42="","",MAX($A$11:A41)+1)</f>
        <v>24</v>
      </c>
      <c r="B42" s="13" t="s">
        <v>535</v>
      </c>
      <c r="C42" s="8" t="s">
        <v>12</v>
      </c>
      <c r="D42" s="15">
        <v>0.5</v>
      </c>
      <c r="E42" s="15">
        <v>0.5</v>
      </c>
      <c r="F42" s="3">
        <v>0</v>
      </c>
      <c r="G42" s="242">
        <f t="shared" si="18"/>
        <v>0</v>
      </c>
      <c r="H42" s="242">
        <f>ROUND(D42*G42,2)</f>
        <v>0</v>
      </c>
      <c r="I42" s="243">
        <f>ROUND(E42*G42,2)</f>
        <v>0</v>
      </c>
      <c r="K42" s="16"/>
      <c r="L42" s="16"/>
      <c r="M42" s="16"/>
      <c r="N42" s="16"/>
      <c r="O42" s="16"/>
      <c r="P42" s="16"/>
    </row>
    <row r="43" spans="1:16" s="9" customFormat="1" ht="30" x14ac:dyDescent="0.25">
      <c r="A43" s="34">
        <f>IF(D43="","",MAX($A$11:A42)+1)</f>
        <v>25</v>
      </c>
      <c r="B43" s="13" t="s">
        <v>73</v>
      </c>
      <c r="C43" s="8" t="s">
        <v>12</v>
      </c>
      <c r="D43" s="15">
        <v>2</v>
      </c>
      <c r="E43" s="15">
        <v>4</v>
      </c>
      <c r="F43" s="3">
        <v>0</v>
      </c>
      <c r="G43" s="240">
        <f t="shared" si="18"/>
        <v>0</v>
      </c>
      <c r="H43" s="240">
        <f t="shared" si="19"/>
        <v>0</v>
      </c>
      <c r="I43" s="241">
        <f t="shared" ref="I43" si="21">ROUND(E43*G43,2)</f>
        <v>0</v>
      </c>
      <c r="K43" s="16"/>
      <c r="L43" s="16"/>
      <c r="M43" s="16"/>
      <c r="N43" s="16"/>
      <c r="O43" s="16"/>
      <c r="P43" s="16"/>
    </row>
    <row r="44" spans="1:16" s="9" customFormat="1" x14ac:dyDescent="0.25">
      <c r="A44" s="34">
        <f>IF(D44="","",MAX($A$11:A43)+1)</f>
        <v>26</v>
      </c>
      <c r="B44" s="13" t="s">
        <v>14</v>
      </c>
      <c r="C44" s="8" t="s">
        <v>12</v>
      </c>
      <c r="D44" s="15">
        <v>2</v>
      </c>
      <c r="E44" s="15">
        <v>4</v>
      </c>
      <c r="F44" s="3">
        <v>0</v>
      </c>
      <c r="G44" s="240">
        <f t="shared" si="18"/>
        <v>0</v>
      </c>
      <c r="H44" s="240">
        <f t="shared" si="19"/>
        <v>0</v>
      </c>
      <c r="I44" s="241">
        <f t="shared" si="12"/>
        <v>0</v>
      </c>
      <c r="K44" s="16"/>
      <c r="L44" s="16"/>
      <c r="M44" s="16"/>
      <c r="N44" s="16"/>
      <c r="O44" s="16"/>
      <c r="P44" s="16"/>
    </row>
    <row r="45" spans="1:16" s="9" customFormat="1" x14ac:dyDescent="0.25">
      <c r="A45" s="34">
        <f>IF(D45="","",MAX($A$11:A44)+1)</f>
        <v>27</v>
      </c>
      <c r="B45" s="13" t="s">
        <v>15</v>
      </c>
      <c r="C45" s="8" t="s">
        <v>12</v>
      </c>
      <c r="D45" s="15">
        <v>2</v>
      </c>
      <c r="E45" s="15">
        <v>4</v>
      </c>
      <c r="F45" s="3">
        <v>0</v>
      </c>
      <c r="G45" s="240">
        <f t="shared" si="18"/>
        <v>0</v>
      </c>
      <c r="H45" s="240">
        <f t="shared" si="19"/>
        <v>0</v>
      </c>
      <c r="I45" s="241">
        <f t="shared" si="12"/>
        <v>0</v>
      </c>
    </row>
    <row r="46" spans="1:16" s="9" customFormat="1" x14ac:dyDescent="0.25">
      <c r="A46" s="34">
        <f>IF(D46="","",MAX($A$11:A45)+1)</f>
        <v>28</v>
      </c>
      <c r="B46" s="13" t="s">
        <v>75</v>
      </c>
      <c r="C46" s="8" t="s">
        <v>12</v>
      </c>
      <c r="D46" s="15">
        <v>2</v>
      </c>
      <c r="E46" s="15">
        <v>4</v>
      </c>
      <c r="F46" s="3">
        <v>0</v>
      </c>
      <c r="G46" s="240">
        <f t="shared" si="18"/>
        <v>0</v>
      </c>
      <c r="H46" s="240">
        <f t="shared" si="19"/>
        <v>0</v>
      </c>
      <c r="I46" s="241">
        <f t="shared" si="12"/>
        <v>0</v>
      </c>
    </row>
    <row r="47" spans="1:16" s="9" customFormat="1" x14ac:dyDescent="0.25">
      <c r="A47" s="34">
        <f>IF(D47="","",MAX($A$11:A46)+1)</f>
        <v>29</v>
      </c>
      <c r="B47" s="13" t="s">
        <v>76</v>
      </c>
      <c r="C47" s="8" t="s">
        <v>12</v>
      </c>
      <c r="D47" s="15">
        <v>2</v>
      </c>
      <c r="E47" s="15">
        <v>4</v>
      </c>
      <c r="F47" s="3">
        <v>0</v>
      </c>
      <c r="G47" s="240">
        <f t="shared" ref="G47" si="22">IF(ISNUMBER(F47),IF(F47&gt;0,ROUND(F47,2),0),0)</f>
        <v>0</v>
      </c>
      <c r="H47" s="240">
        <f t="shared" ref="H47" si="23">ROUND(D47*G47,2)</f>
        <v>0</v>
      </c>
      <c r="I47" s="241">
        <f t="shared" ref="I47" si="24">ROUND(E47*G47,2)</f>
        <v>0</v>
      </c>
    </row>
    <row r="48" spans="1:16" s="9" customFormat="1" x14ac:dyDescent="0.25">
      <c r="A48" s="34">
        <f>IF(D48="","",MAX($A$11:A47)+1)</f>
        <v>30</v>
      </c>
      <c r="B48" s="13" t="s">
        <v>16</v>
      </c>
      <c r="C48" s="8" t="s">
        <v>12</v>
      </c>
      <c r="D48" s="15">
        <v>0</v>
      </c>
      <c r="E48" s="15">
        <v>1</v>
      </c>
      <c r="F48" s="3">
        <v>0</v>
      </c>
      <c r="G48" s="240">
        <f t="shared" si="18"/>
        <v>0</v>
      </c>
      <c r="H48" s="240">
        <f t="shared" si="19"/>
        <v>0</v>
      </c>
      <c r="I48" s="241">
        <f t="shared" si="12"/>
        <v>0</v>
      </c>
    </row>
    <row r="49" spans="1:9" s="9" customFormat="1" ht="15.75" x14ac:dyDescent="0.25">
      <c r="A49" s="315"/>
      <c r="B49" s="316"/>
      <c r="C49" s="316"/>
      <c r="D49" s="316"/>
      <c r="E49" s="42"/>
      <c r="F49" s="317" t="s">
        <v>13</v>
      </c>
      <c r="G49" s="317"/>
      <c r="H49" s="37">
        <f>SUM(H23:H48)</f>
        <v>0</v>
      </c>
      <c r="I49" s="37">
        <f>SUM(I23:I48)</f>
        <v>0</v>
      </c>
    </row>
    <row r="50" spans="1:9" s="9" customFormat="1" ht="15.75" x14ac:dyDescent="0.25">
      <c r="A50" s="244">
        <v>3</v>
      </c>
      <c r="B50" s="25" t="s">
        <v>57</v>
      </c>
      <c r="C50" s="8"/>
      <c r="D50" s="15"/>
      <c r="E50" s="15"/>
      <c r="F50" s="15"/>
      <c r="G50" s="44"/>
      <c r="H50" s="45"/>
      <c r="I50" s="46"/>
    </row>
    <row r="51" spans="1:9" s="9" customFormat="1" ht="15.75" x14ac:dyDescent="0.25">
      <c r="A51" s="33"/>
      <c r="B51" s="38" t="s">
        <v>53</v>
      </c>
      <c r="C51" s="8"/>
      <c r="D51" s="15"/>
      <c r="E51" s="15"/>
      <c r="F51" s="15"/>
      <c r="G51" s="44"/>
      <c r="H51" s="45"/>
      <c r="I51" s="46"/>
    </row>
    <row r="52" spans="1:9" s="9" customFormat="1" x14ac:dyDescent="0.25">
      <c r="A52" s="34">
        <f>IF(D52="","",MAX($A$11:A51)+1)</f>
        <v>31</v>
      </c>
      <c r="B52" s="13" t="s">
        <v>18</v>
      </c>
      <c r="C52" s="8" t="s">
        <v>17</v>
      </c>
      <c r="D52" s="15">
        <v>1</v>
      </c>
      <c r="E52" s="15">
        <v>0</v>
      </c>
      <c r="F52" s="3">
        <v>0</v>
      </c>
      <c r="G52" s="240">
        <f t="shared" ref="G52:G66" si="25">IF(ISNUMBER(F52),IF(F52&gt;0,ROUND(F52,2),0),0)</f>
        <v>0</v>
      </c>
      <c r="H52" s="240">
        <f t="shared" ref="H52:H66" si="26">ROUND(D52*G52,2)</f>
        <v>0</v>
      </c>
      <c r="I52" s="241">
        <f t="shared" ref="I52:I67" si="27">ROUND(E52*G52,2)</f>
        <v>0</v>
      </c>
    </row>
    <row r="53" spans="1:9" s="9" customFormat="1" x14ac:dyDescent="0.25">
      <c r="A53" s="34">
        <f>IF(D53="","",MAX($A$11:A52)+1)</f>
        <v>32</v>
      </c>
      <c r="B53" s="13" t="s">
        <v>61</v>
      </c>
      <c r="C53" s="8" t="s">
        <v>17</v>
      </c>
      <c r="D53" s="15">
        <v>1</v>
      </c>
      <c r="E53" s="15">
        <v>0</v>
      </c>
      <c r="F53" s="3">
        <v>0</v>
      </c>
      <c r="G53" s="240">
        <f t="shared" si="25"/>
        <v>0</v>
      </c>
      <c r="H53" s="240">
        <f t="shared" si="26"/>
        <v>0</v>
      </c>
      <c r="I53" s="241">
        <f t="shared" si="27"/>
        <v>0</v>
      </c>
    </row>
    <row r="54" spans="1:9" s="9" customFormat="1" x14ac:dyDescent="0.25">
      <c r="A54" s="34">
        <f>IF(D54="","",MAX($A$11:A53)+1)</f>
        <v>33</v>
      </c>
      <c r="B54" s="13" t="s">
        <v>19</v>
      </c>
      <c r="C54" s="8" t="s">
        <v>17</v>
      </c>
      <c r="D54" s="15">
        <v>0</v>
      </c>
      <c r="E54" s="15">
        <v>1</v>
      </c>
      <c r="F54" s="3">
        <v>0</v>
      </c>
      <c r="G54" s="240">
        <f t="shared" si="25"/>
        <v>0</v>
      </c>
      <c r="H54" s="240">
        <f t="shared" si="26"/>
        <v>0</v>
      </c>
      <c r="I54" s="241">
        <f t="shared" si="27"/>
        <v>0</v>
      </c>
    </row>
    <row r="55" spans="1:9" s="9" customFormat="1" x14ac:dyDescent="0.25">
      <c r="A55" s="34">
        <f>IF(D55="","",MAX($A$11:A54)+1)</f>
        <v>34</v>
      </c>
      <c r="B55" s="13" t="s">
        <v>20</v>
      </c>
      <c r="C55" s="8" t="s">
        <v>17</v>
      </c>
      <c r="D55" s="15">
        <v>0</v>
      </c>
      <c r="E55" s="15">
        <v>1</v>
      </c>
      <c r="F55" s="3">
        <v>0</v>
      </c>
      <c r="G55" s="240">
        <f t="shared" si="25"/>
        <v>0</v>
      </c>
      <c r="H55" s="240">
        <f t="shared" si="26"/>
        <v>0</v>
      </c>
      <c r="I55" s="241">
        <f t="shared" si="27"/>
        <v>0</v>
      </c>
    </row>
    <row r="56" spans="1:9" s="9" customFormat="1" x14ac:dyDescent="0.25">
      <c r="A56" s="34">
        <f>IF(D56="","",MAX($A$11:A55)+1)</f>
        <v>35</v>
      </c>
      <c r="B56" s="13" t="s">
        <v>21</v>
      </c>
      <c r="C56" s="8" t="s">
        <v>17</v>
      </c>
      <c r="D56" s="15">
        <v>0</v>
      </c>
      <c r="E56" s="15">
        <v>1</v>
      </c>
      <c r="F56" s="3">
        <v>0</v>
      </c>
      <c r="G56" s="240">
        <f t="shared" si="25"/>
        <v>0</v>
      </c>
      <c r="H56" s="240">
        <f t="shared" si="26"/>
        <v>0</v>
      </c>
      <c r="I56" s="241">
        <f t="shared" si="27"/>
        <v>0</v>
      </c>
    </row>
    <row r="57" spans="1:9" s="9" customFormat="1" x14ac:dyDescent="0.25">
      <c r="A57" s="34">
        <f>IF(D57="","",MAX($A$11:A56)+1)</f>
        <v>36</v>
      </c>
      <c r="B57" s="13" t="s">
        <v>22</v>
      </c>
      <c r="C57" s="8" t="s">
        <v>17</v>
      </c>
      <c r="D57" s="15">
        <v>0</v>
      </c>
      <c r="E57" s="15">
        <v>1</v>
      </c>
      <c r="F57" s="3">
        <v>0</v>
      </c>
      <c r="G57" s="240">
        <f t="shared" si="25"/>
        <v>0</v>
      </c>
      <c r="H57" s="240">
        <f t="shared" si="26"/>
        <v>0</v>
      </c>
      <c r="I57" s="241">
        <f t="shared" si="27"/>
        <v>0</v>
      </c>
    </row>
    <row r="58" spans="1:9" s="9" customFormat="1" x14ac:dyDescent="0.25">
      <c r="A58" s="34">
        <f>IF(D58="","",MAX($A$11:A57)+1)</f>
        <v>37</v>
      </c>
      <c r="B58" s="13" t="s">
        <v>23</v>
      </c>
      <c r="C58" s="8" t="s">
        <v>17</v>
      </c>
      <c r="D58" s="15">
        <v>1</v>
      </c>
      <c r="E58" s="15">
        <v>1</v>
      </c>
      <c r="F58" s="3">
        <v>0</v>
      </c>
      <c r="G58" s="240">
        <f t="shared" si="25"/>
        <v>0</v>
      </c>
      <c r="H58" s="240">
        <f t="shared" si="26"/>
        <v>0</v>
      </c>
      <c r="I58" s="241">
        <f t="shared" si="27"/>
        <v>0</v>
      </c>
    </row>
    <row r="59" spans="1:9" s="9" customFormat="1" x14ac:dyDescent="0.25">
      <c r="A59" s="34">
        <f>IF(D59="","",MAX($A$11:A58)+1)</f>
        <v>38</v>
      </c>
      <c r="B59" s="13" t="s">
        <v>24</v>
      </c>
      <c r="C59" s="8" t="s">
        <v>17</v>
      </c>
      <c r="D59" s="15">
        <v>1</v>
      </c>
      <c r="E59" s="15">
        <v>1</v>
      </c>
      <c r="F59" s="3">
        <v>0</v>
      </c>
      <c r="G59" s="240">
        <f t="shared" si="25"/>
        <v>0</v>
      </c>
      <c r="H59" s="240">
        <f t="shared" si="26"/>
        <v>0</v>
      </c>
      <c r="I59" s="241">
        <f t="shared" si="27"/>
        <v>0</v>
      </c>
    </row>
    <row r="60" spans="1:9" s="9" customFormat="1" x14ac:dyDescent="0.25">
      <c r="A60" s="34">
        <f>IF(D60="","",MAX($A$11:A59)+1)</f>
        <v>39</v>
      </c>
      <c r="B60" s="13" t="s">
        <v>25</v>
      </c>
      <c r="C60" s="8" t="s">
        <v>17</v>
      </c>
      <c r="D60" s="15">
        <v>1</v>
      </c>
      <c r="E60" s="15">
        <v>1</v>
      </c>
      <c r="F60" s="3">
        <v>0</v>
      </c>
      <c r="G60" s="240">
        <f t="shared" si="25"/>
        <v>0</v>
      </c>
      <c r="H60" s="240">
        <f t="shared" si="26"/>
        <v>0</v>
      </c>
      <c r="I60" s="241">
        <f t="shared" si="27"/>
        <v>0</v>
      </c>
    </row>
    <row r="61" spans="1:9" s="9" customFormat="1" x14ac:dyDescent="0.25">
      <c r="A61" s="34">
        <f>IF(D61="","",MAX($A$11:A60)+1)</f>
        <v>40</v>
      </c>
      <c r="B61" s="13" t="s">
        <v>26</v>
      </c>
      <c r="C61" s="8" t="s">
        <v>17</v>
      </c>
      <c r="D61" s="15">
        <v>1</v>
      </c>
      <c r="E61" s="15">
        <v>1</v>
      </c>
      <c r="F61" s="3">
        <v>0</v>
      </c>
      <c r="G61" s="240">
        <f t="shared" si="25"/>
        <v>0</v>
      </c>
      <c r="H61" s="240">
        <f t="shared" si="26"/>
        <v>0</v>
      </c>
      <c r="I61" s="241">
        <f t="shared" si="27"/>
        <v>0</v>
      </c>
    </row>
    <row r="62" spans="1:9" s="9" customFormat="1" x14ac:dyDescent="0.25">
      <c r="A62" s="34">
        <f>IF(D62="","",MAX($A$11:A61)+1)</f>
        <v>41</v>
      </c>
      <c r="B62" s="13" t="s">
        <v>27</v>
      </c>
      <c r="C62" s="8" t="s">
        <v>17</v>
      </c>
      <c r="D62" s="15">
        <v>1</v>
      </c>
      <c r="E62" s="15">
        <v>1</v>
      </c>
      <c r="F62" s="3">
        <v>0</v>
      </c>
      <c r="G62" s="240">
        <f t="shared" si="25"/>
        <v>0</v>
      </c>
      <c r="H62" s="240">
        <f t="shared" si="26"/>
        <v>0</v>
      </c>
      <c r="I62" s="241">
        <f t="shared" si="27"/>
        <v>0</v>
      </c>
    </row>
    <row r="63" spans="1:9" s="9" customFormat="1" x14ac:dyDescent="0.25">
      <c r="A63" s="34">
        <f>IF(D63="","",MAX($A$11:A62)+1)</f>
        <v>42</v>
      </c>
      <c r="B63" s="13" t="s">
        <v>28</v>
      </c>
      <c r="C63" s="8" t="s">
        <v>17</v>
      </c>
      <c r="D63" s="15">
        <v>1</v>
      </c>
      <c r="E63" s="15">
        <v>1</v>
      </c>
      <c r="F63" s="3">
        <v>0</v>
      </c>
      <c r="G63" s="240">
        <f t="shared" si="25"/>
        <v>0</v>
      </c>
      <c r="H63" s="240">
        <f t="shared" si="26"/>
        <v>0</v>
      </c>
      <c r="I63" s="241">
        <f t="shared" si="27"/>
        <v>0</v>
      </c>
    </row>
    <row r="64" spans="1:9" s="9" customFormat="1" x14ac:dyDescent="0.25">
      <c r="A64" s="34">
        <f>IF(D64="","",MAX($A$11:A63)+1)</f>
        <v>43</v>
      </c>
      <c r="B64" s="14" t="s">
        <v>29</v>
      </c>
      <c r="C64" s="8" t="s">
        <v>17</v>
      </c>
      <c r="D64" s="15">
        <v>1</v>
      </c>
      <c r="E64" s="15">
        <v>0</v>
      </c>
      <c r="F64" s="3">
        <v>0</v>
      </c>
      <c r="G64" s="240">
        <f t="shared" si="25"/>
        <v>0</v>
      </c>
      <c r="H64" s="240">
        <f t="shared" si="26"/>
        <v>0</v>
      </c>
      <c r="I64" s="241">
        <f t="shared" si="27"/>
        <v>0</v>
      </c>
    </row>
    <row r="65" spans="1:9" s="9" customFormat="1" x14ac:dyDescent="0.25">
      <c r="A65" s="34">
        <f>IF(D65="","",MAX($A$11:A64)+1)</f>
        <v>44</v>
      </c>
      <c r="B65" s="13" t="s">
        <v>30</v>
      </c>
      <c r="C65" s="8" t="s">
        <v>17</v>
      </c>
      <c r="D65" s="15">
        <v>0</v>
      </c>
      <c r="E65" s="15">
        <v>1</v>
      </c>
      <c r="F65" s="3">
        <v>0</v>
      </c>
      <c r="G65" s="240">
        <f t="shared" si="25"/>
        <v>0</v>
      </c>
      <c r="H65" s="240">
        <f t="shared" si="26"/>
        <v>0</v>
      </c>
      <c r="I65" s="241">
        <f t="shared" si="27"/>
        <v>0</v>
      </c>
    </row>
    <row r="66" spans="1:9" s="9" customFormat="1" x14ac:dyDescent="0.25">
      <c r="A66" s="34">
        <f>IF(D66="","",MAX($A$11:A65)+1)</f>
        <v>45</v>
      </c>
      <c r="B66" s="13" t="s">
        <v>31</v>
      </c>
      <c r="C66" s="8" t="s">
        <v>17</v>
      </c>
      <c r="D66" s="15">
        <v>0</v>
      </c>
      <c r="E66" s="15">
        <v>1</v>
      </c>
      <c r="F66" s="3">
        <v>0</v>
      </c>
      <c r="G66" s="240">
        <f t="shared" si="25"/>
        <v>0</v>
      </c>
      <c r="H66" s="240">
        <f t="shared" si="26"/>
        <v>0</v>
      </c>
      <c r="I66" s="241">
        <f t="shared" si="27"/>
        <v>0</v>
      </c>
    </row>
    <row r="67" spans="1:9" s="9" customFormat="1" x14ac:dyDescent="0.25">
      <c r="A67" s="34">
        <f>IF(D67="","",MAX($A$11:A66)+1)</f>
        <v>46</v>
      </c>
      <c r="B67" s="13" t="s">
        <v>32</v>
      </c>
      <c r="C67" s="8" t="s">
        <v>17</v>
      </c>
      <c r="D67" s="15">
        <v>1</v>
      </c>
      <c r="E67" s="15">
        <v>1</v>
      </c>
      <c r="F67" s="3">
        <v>0</v>
      </c>
      <c r="G67" s="240">
        <f t="shared" ref="G67" si="28">IF(ISNUMBER(F67),IF(F67&gt;0,ROUND(F67,2),0),0)</f>
        <v>0</v>
      </c>
      <c r="H67" s="240">
        <f t="shared" ref="H67" si="29">ROUND(D67*G67,2)</f>
        <v>0</v>
      </c>
      <c r="I67" s="241">
        <f t="shared" si="27"/>
        <v>0</v>
      </c>
    </row>
    <row r="68" spans="1:9" s="9" customFormat="1" ht="15.75" x14ac:dyDescent="0.25">
      <c r="A68" s="39"/>
      <c r="B68" s="26"/>
      <c r="C68" s="27"/>
      <c r="D68" s="28"/>
      <c r="E68" s="43"/>
      <c r="F68" s="318" t="s">
        <v>13</v>
      </c>
      <c r="G68" s="318"/>
      <c r="H68" s="37">
        <f>SUM(H52:H67)</f>
        <v>0</v>
      </c>
      <c r="I68" s="37">
        <f>SUM(I52:I67)</f>
        <v>0</v>
      </c>
    </row>
    <row r="69" spans="1:9" s="9" customFormat="1" ht="15.75" x14ac:dyDescent="0.25">
      <c r="A69" s="244">
        <v>4</v>
      </c>
      <c r="B69" s="25" t="s">
        <v>33</v>
      </c>
      <c r="C69" s="8"/>
      <c r="D69" s="15"/>
      <c r="E69" s="15"/>
      <c r="F69" s="15"/>
      <c r="G69" s="44"/>
      <c r="H69" s="45"/>
      <c r="I69" s="46"/>
    </row>
    <row r="70" spans="1:9" s="4" customFormat="1" ht="30" x14ac:dyDescent="0.25">
      <c r="A70" s="34">
        <f>IF(D70="","",MAX($A$11:A69)+1)</f>
        <v>47</v>
      </c>
      <c r="B70" s="13" t="s">
        <v>34</v>
      </c>
      <c r="C70" s="8" t="s">
        <v>12</v>
      </c>
      <c r="D70" s="15">
        <v>2</v>
      </c>
      <c r="E70" s="15">
        <v>4</v>
      </c>
      <c r="F70" s="3">
        <v>0</v>
      </c>
      <c r="G70" s="240">
        <f t="shared" ref="G70:G76" si="30">IF(ISNUMBER(F70),IF(F70&gt;0,ROUND(F70,2),0),0)</f>
        <v>0</v>
      </c>
      <c r="H70" s="240">
        <f t="shared" ref="H70:H76" si="31">ROUND(D70*G70,2)</f>
        <v>0</v>
      </c>
      <c r="I70" s="241">
        <f t="shared" ref="I70:I76" si="32">ROUND(E70*G70,2)</f>
        <v>0</v>
      </c>
    </row>
    <row r="71" spans="1:9" s="5" customFormat="1" x14ac:dyDescent="0.25">
      <c r="A71" s="34">
        <f>IF(D71="","",MAX($A$11:A70)+1)</f>
        <v>48</v>
      </c>
      <c r="B71" s="13" t="s">
        <v>47</v>
      </c>
      <c r="C71" s="8" t="s">
        <v>12</v>
      </c>
      <c r="D71" s="15">
        <v>2</v>
      </c>
      <c r="E71" s="15">
        <v>4</v>
      </c>
      <c r="F71" s="3">
        <v>0</v>
      </c>
      <c r="G71" s="240">
        <f t="shared" si="30"/>
        <v>0</v>
      </c>
      <c r="H71" s="240">
        <f t="shared" si="31"/>
        <v>0</v>
      </c>
      <c r="I71" s="241">
        <f t="shared" si="32"/>
        <v>0</v>
      </c>
    </row>
    <row r="72" spans="1:9" s="5" customFormat="1" x14ac:dyDescent="0.25">
      <c r="A72" s="34">
        <f>IF(D72="","",MAX($A$11:A71)+1)</f>
        <v>49</v>
      </c>
      <c r="B72" s="13" t="s">
        <v>48</v>
      </c>
      <c r="C72" s="8" t="s">
        <v>12</v>
      </c>
      <c r="D72" s="15">
        <v>2</v>
      </c>
      <c r="E72" s="15">
        <v>4</v>
      </c>
      <c r="F72" s="3">
        <v>0</v>
      </c>
      <c r="G72" s="240">
        <f t="shared" si="30"/>
        <v>0</v>
      </c>
      <c r="H72" s="240">
        <f t="shared" si="31"/>
        <v>0</v>
      </c>
      <c r="I72" s="241">
        <f t="shared" si="32"/>
        <v>0</v>
      </c>
    </row>
    <row r="73" spans="1:9" s="5" customFormat="1" x14ac:dyDescent="0.25">
      <c r="A73" s="34">
        <f>IF(D73="","",MAX($A$11:A72)+1)</f>
        <v>50</v>
      </c>
      <c r="B73" s="13" t="s">
        <v>49</v>
      </c>
      <c r="C73" s="8" t="s">
        <v>12</v>
      </c>
      <c r="D73" s="15">
        <v>2</v>
      </c>
      <c r="E73" s="15">
        <v>4</v>
      </c>
      <c r="F73" s="3">
        <v>0</v>
      </c>
      <c r="G73" s="240">
        <f t="shared" ref="G73:G74" si="33">IF(ISNUMBER(F73),IF(F73&gt;0,ROUND(F73,2),0),0)</f>
        <v>0</v>
      </c>
      <c r="H73" s="240">
        <f t="shared" ref="H73:H74" si="34">ROUND(D73*G73,2)</f>
        <v>0</v>
      </c>
      <c r="I73" s="241">
        <f t="shared" ref="I73:I74" si="35">ROUND(E73*G73,2)</f>
        <v>0</v>
      </c>
    </row>
    <row r="74" spans="1:9" s="5" customFormat="1" x14ac:dyDescent="0.25">
      <c r="A74" s="34">
        <f>IF(D74="","",MAX($A$11:A73)+1)</f>
        <v>51</v>
      </c>
      <c r="B74" s="13" t="s">
        <v>144</v>
      </c>
      <c r="C74" s="8" t="s">
        <v>12</v>
      </c>
      <c r="D74" s="15">
        <v>1</v>
      </c>
      <c r="E74" s="15">
        <v>1</v>
      </c>
      <c r="F74" s="3">
        <v>0</v>
      </c>
      <c r="G74" s="240">
        <f t="shared" si="33"/>
        <v>0</v>
      </c>
      <c r="H74" s="240">
        <f t="shared" si="34"/>
        <v>0</v>
      </c>
      <c r="I74" s="241">
        <f t="shared" si="35"/>
        <v>0</v>
      </c>
    </row>
    <row r="75" spans="1:9" s="5" customFormat="1" x14ac:dyDescent="0.25">
      <c r="A75" s="34">
        <f>IF(D75="","",MAX($A$11:A74)+1)</f>
        <v>52</v>
      </c>
      <c r="B75" s="13" t="s">
        <v>50</v>
      </c>
      <c r="C75" s="8" t="s">
        <v>12</v>
      </c>
      <c r="D75" s="15">
        <v>2</v>
      </c>
      <c r="E75" s="15">
        <v>4</v>
      </c>
      <c r="F75" s="3">
        <v>0</v>
      </c>
      <c r="G75" s="240">
        <f t="shared" si="30"/>
        <v>0</v>
      </c>
      <c r="H75" s="240">
        <f t="shared" si="31"/>
        <v>0</v>
      </c>
      <c r="I75" s="241">
        <f t="shared" si="32"/>
        <v>0</v>
      </c>
    </row>
    <row r="76" spans="1:9" s="9" customFormat="1" x14ac:dyDescent="0.25">
      <c r="A76" s="34">
        <f>IF(D76="","",MAX($A$11:A75)+1)</f>
        <v>53</v>
      </c>
      <c r="B76" s="13" t="s">
        <v>62</v>
      </c>
      <c r="C76" s="8" t="s">
        <v>58</v>
      </c>
      <c r="D76" s="15">
        <v>10</v>
      </c>
      <c r="E76" s="15">
        <v>10</v>
      </c>
      <c r="F76" s="3">
        <v>0</v>
      </c>
      <c r="G76" s="240">
        <f t="shared" si="30"/>
        <v>0</v>
      </c>
      <c r="H76" s="240">
        <f t="shared" si="31"/>
        <v>0</v>
      </c>
      <c r="I76" s="241">
        <f t="shared" si="32"/>
        <v>0</v>
      </c>
    </row>
    <row r="77" spans="1:9" s="1" customFormat="1" ht="16.5" thickBot="1" x14ac:dyDescent="0.3">
      <c r="A77" s="311"/>
      <c r="B77" s="312"/>
      <c r="C77" s="312"/>
      <c r="D77" s="312"/>
      <c r="E77" s="41"/>
      <c r="F77" s="313" t="s">
        <v>13</v>
      </c>
      <c r="G77" s="313"/>
      <c r="H77" s="40">
        <f>SUM(H70:H76)</f>
        <v>0</v>
      </c>
      <c r="I77" s="40">
        <f>SUM(I70:I76)</f>
        <v>0</v>
      </c>
    </row>
  </sheetData>
  <sheetProtection algorithmName="SHA-512" hashValue="hruZ7U1a1gsxNtSBHoWHAbXvoeuYsbAMngx92DcvOCd23BtOAyYW+rYtArRzVPXBNMAlinVf4I3GrKBzY8oNBQ==" saltValue="hOBNY+WvMuN+Kg1R2VlS8A==" spinCount="100000" sheet="1" objects="1" scenarios="1"/>
  <mergeCells count="15">
    <mergeCell ref="B2:G2"/>
    <mergeCell ref="A77:D77"/>
    <mergeCell ref="F77:G77"/>
    <mergeCell ref="K39:P39"/>
    <mergeCell ref="A49:D49"/>
    <mergeCell ref="F49:G49"/>
    <mergeCell ref="F68:G68"/>
    <mergeCell ref="F20:G20"/>
    <mergeCell ref="B4:G4"/>
    <mergeCell ref="B5:G5"/>
    <mergeCell ref="B6:G6"/>
    <mergeCell ref="B7:G7"/>
    <mergeCell ref="B8:G8"/>
    <mergeCell ref="B3:G3"/>
    <mergeCell ref="B10:I10"/>
  </mergeCells>
  <phoneticPr fontId="5" type="noConversion"/>
  <conditionalFormatting sqref="A3 A11:A67 A69:A77">
    <cfRule type="expression" dxfId="30" priority="1">
      <formula>CELL("protect", INDIRECT(ADDRESS(ROW(),COLUMN())))=0</formula>
    </cfRule>
  </conditionalFormatting>
  <conditionalFormatting sqref="D1">
    <cfRule type="expression" dxfId="29" priority="3">
      <formula>CELL("protect", INDIRECT(ADDRESS(ROW(),COLUMN())))=0</formula>
    </cfRule>
  </conditionalFormatting>
  <conditionalFormatting sqref="F20:I20 F49:I49 A68:I68 F77:I77">
    <cfRule type="expression" dxfId="28" priority="12">
      <formula>CELL("protect", INDIRECT(ADDRESS(ROW(),COLUMN())))=0</formula>
    </cfRule>
  </conditionalFormatting>
  <conditionalFormatting sqref="H1:I2">
    <cfRule type="expression" dxfId="27" priority="2">
      <formula>CELL("protect", INDIRECT(ADDRESS(ROW(),COLUMN())))=0</formula>
    </cfRule>
  </conditionalFormatting>
  <dataValidations disablePrompts="1" count="1">
    <dataValidation type="custom" showErrorMessage="1" errorTitle="Nepravilen vnos cene" error="Cena mora biti nenegativno število z največ dvema decimalkama!" sqref="F27:F36 F52:G67 F13:G19 F70:G76 G43:G48 F39:F48 F23:F25 G23:G39" xr:uid="{824D3228-AE8B-470F-B3E7-93CB60588B1F}">
      <formula1>AND(ISNUMBER(F13),F13&gt;=0,ROUND(F13*100,6)-INT(F13*100)=0,NOT(ISBLANK(F13)))</formula1>
    </dataValidation>
  </dataValidations>
  <printOptions horizontalCentered="1"/>
  <pageMargins left="1" right="1" top="1" bottom="1" header="0.5" footer="0.5"/>
  <pageSetup paperSize="9" scale="69" fitToHeight="0" orientation="landscape" r:id="rId1"/>
  <headerFooter>
    <oddHeader>&amp;L&amp;"Arial,Navadno"RTP 110/20 kV LCL
(Logistični center Ljubljana) s 110 kV vključitvijo&amp;R&amp;G</oddHeader>
    <oddFooter>&amp;L&amp;"Arial,Navadno"&amp;9DZR: 110 kV GIS stikališče
Datoteka: &amp;F.xslx&amp;R&amp;"Arial,Navadno"&amp;9 Stran &amp;P od  &amp;N</oddFooter>
  </headerFooter>
  <ignoredErrors>
    <ignoredError sqref="H70:I72 H75:I75 H76:I76" unlockedFormula="1"/>
  </ignoredError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06C30-AF6A-442D-A1C6-071604258137}">
  <dimension ref="A1:I174"/>
  <sheetViews>
    <sheetView view="pageBreakPreview" zoomScaleNormal="85" zoomScaleSheetLayoutView="100" workbookViewId="0">
      <pane ySplit="8" topLeftCell="A36" activePane="bottomLeft" state="frozen"/>
      <selection pane="bottomLeft" activeCell="D29" sqref="D29"/>
    </sheetView>
  </sheetViews>
  <sheetFormatPr defaultColWidth="9.140625" defaultRowHeight="18" x14ac:dyDescent="0.25"/>
  <cols>
    <col min="1" max="1" width="9.42578125" style="72" customWidth="1"/>
    <col min="2" max="2" width="78" style="71" customWidth="1"/>
    <col min="3" max="3" width="10.7109375" style="70" customWidth="1"/>
    <col min="4" max="4" width="15" style="69" customWidth="1"/>
    <col min="5" max="5" width="13" style="69" customWidth="1"/>
    <col min="6" max="6" width="17.7109375" style="68" customWidth="1"/>
    <col min="7" max="8" width="17.7109375" style="67" customWidth="1"/>
    <col min="9" max="9" width="17.85546875" style="66" customWidth="1"/>
    <col min="10" max="10" width="13" style="65" bestFit="1" customWidth="1"/>
    <col min="11" max="16384" width="9.140625" style="65"/>
  </cols>
  <sheetData>
    <row r="1" spans="1:9" s="134" customFormat="1" ht="47.25" x14ac:dyDescent="0.25">
      <c r="A1" s="136" t="s">
        <v>7</v>
      </c>
      <c r="B1" s="139" t="s">
        <v>8</v>
      </c>
      <c r="C1" s="136" t="s">
        <v>9</v>
      </c>
      <c r="D1" s="138" t="s">
        <v>125</v>
      </c>
      <c r="E1" s="137" t="s">
        <v>124</v>
      </c>
      <c r="F1" s="136" t="s">
        <v>10</v>
      </c>
      <c r="G1" s="136" t="s">
        <v>11</v>
      </c>
      <c r="H1" s="135" t="s">
        <v>123</v>
      </c>
      <c r="I1" s="135" t="s">
        <v>122</v>
      </c>
    </row>
    <row r="2" spans="1:9" s="10" customFormat="1" ht="16.5" thickBot="1" x14ac:dyDescent="0.3">
      <c r="A2" s="52"/>
      <c r="B2" s="328" t="s">
        <v>59</v>
      </c>
      <c r="C2" s="328"/>
      <c r="D2" s="328"/>
      <c r="E2" s="328"/>
      <c r="F2" s="328"/>
      <c r="G2" s="328"/>
      <c r="H2" s="51"/>
      <c r="I2" s="53"/>
    </row>
    <row r="3" spans="1:9" ht="25.5" customHeight="1" x14ac:dyDescent="0.25">
      <c r="A3" s="133"/>
      <c r="B3" s="132" t="s">
        <v>297</v>
      </c>
      <c r="C3" s="130"/>
      <c r="D3" s="131"/>
      <c r="E3" s="131"/>
      <c r="F3" s="130"/>
      <c r="G3" s="130"/>
      <c r="H3" s="130"/>
      <c r="I3" s="129"/>
    </row>
    <row r="4" spans="1:9" s="10" customFormat="1" ht="15" x14ac:dyDescent="0.25">
      <c r="A4" s="142">
        <v>1</v>
      </c>
      <c r="B4" s="321" t="str">
        <f>B10</f>
        <v>110 kV KABELSKA OPREMA - DOBAVA</v>
      </c>
      <c r="C4" s="329"/>
      <c r="D4" s="329"/>
      <c r="E4" s="329"/>
      <c r="F4" s="329"/>
      <c r="G4" s="329"/>
      <c r="H4" s="147">
        <f>H20</f>
        <v>0</v>
      </c>
      <c r="I4" s="143">
        <f>I20</f>
        <v>0</v>
      </c>
    </row>
    <row r="5" spans="1:9" s="10" customFormat="1" ht="15" x14ac:dyDescent="0.25">
      <c r="A5" s="142">
        <v>2</v>
      </c>
      <c r="B5" s="321" t="str">
        <f>B21</f>
        <v>110 kV KABELSKA OPREMA - MONTAŽA</v>
      </c>
      <c r="C5" s="329"/>
      <c r="D5" s="329"/>
      <c r="E5" s="329"/>
      <c r="F5" s="329"/>
      <c r="G5" s="329"/>
      <c r="H5" s="147">
        <f>H31</f>
        <v>0</v>
      </c>
      <c r="I5" s="143">
        <f>I31</f>
        <v>0</v>
      </c>
    </row>
    <row r="6" spans="1:9" s="10" customFormat="1" ht="15" x14ac:dyDescent="0.25">
      <c r="A6" s="142">
        <v>3</v>
      </c>
      <c r="B6" s="321" t="str">
        <f>B32</f>
        <v>OSTALI MATERIAL IN OPREMA - DOBAVA IN MONTAŽA</v>
      </c>
      <c r="C6" s="329"/>
      <c r="D6" s="329"/>
      <c r="E6" s="329"/>
      <c r="F6" s="329"/>
      <c r="G6" s="329"/>
      <c r="H6" s="147">
        <f>H58</f>
        <v>0</v>
      </c>
      <c r="I6" s="143">
        <f>I58</f>
        <v>0</v>
      </c>
    </row>
    <row r="7" spans="1:9" s="10" customFormat="1" ht="15.75" thickBot="1" x14ac:dyDescent="0.3">
      <c r="A7" s="148">
        <v>4</v>
      </c>
      <c r="B7" s="322" t="str">
        <f>B59</f>
        <v>STORITVE</v>
      </c>
      <c r="C7" s="331"/>
      <c r="D7" s="331"/>
      <c r="E7" s="331"/>
      <c r="F7" s="331"/>
      <c r="G7" s="331"/>
      <c r="H7" s="149">
        <f>H68</f>
        <v>0</v>
      </c>
      <c r="I7" s="150">
        <f>I68</f>
        <v>0</v>
      </c>
    </row>
    <row r="8" spans="1:9" s="10" customFormat="1" ht="16.5" thickBot="1" x14ac:dyDescent="0.3">
      <c r="A8" s="141"/>
      <c r="B8" s="323" t="s">
        <v>147</v>
      </c>
      <c r="C8" s="323"/>
      <c r="D8" s="323"/>
      <c r="E8" s="323"/>
      <c r="F8" s="323"/>
      <c r="G8" s="323"/>
      <c r="H8" s="60">
        <f>SUM(H4:H7)</f>
        <v>0</v>
      </c>
      <c r="I8" s="60">
        <f>SUM(I4:I7)</f>
        <v>0</v>
      </c>
    </row>
    <row r="9" spans="1:9" ht="18" customHeight="1" thickBot="1" x14ac:dyDescent="0.3">
      <c r="A9" s="133"/>
      <c r="B9" s="292" t="s">
        <v>555</v>
      </c>
      <c r="C9" s="130"/>
      <c r="D9" s="131"/>
      <c r="E9" s="131"/>
      <c r="F9" s="130"/>
      <c r="G9" s="130"/>
      <c r="H9" s="130"/>
      <c r="I9" s="129"/>
    </row>
    <row r="10" spans="1:9" ht="25.5" customHeight="1" x14ac:dyDescent="0.25">
      <c r="A10" s="133" t="s">
        <v>457</v>
      </c>
      <c r="B10" s="132" t="s">
        <v>121</v>
      </c>
      <c r="C10" s="130"/>
      <c r="D10" s="131"/>
      <c r="E10" s="131"/>
      <c r="F10" s="130"/>
      <c r="G10" s="130"/>
      <c r="H10" s="130"/>
      <c r="I10" s="129"/>
    </row>
    <row r="11" spans="1:9" ht="28.5" x14ac:dyDescent="0.2">
      <c r="A11" s="33">
        <f>IF(D11="","",MAX($A$10:A10)+1)</f>
        <v>1</v>
      </c>
      <c r="B11" s="128" t="s">
        <v>120</v>
      </c>
      <c r="C11" s="92" t="s">
        <v>36</v>
      </c>
      <c r="D11" s="121">
        <v>0</v>
      </c>
      <c r="E11" s="121">
        <v>249</v>
      </c>
      <c r="F11" s="94">
        <v>0</v>
      </c>
      <c r="G11" s="89">
        <f t="shared" ref="G11:G19" si="0">IF(ISNUMBER(F11),ROUND(F11,2),0)</f>
        <v>0</v>
      </c>
      <c r="H11" s="88">
        <f t="shared" ref="H11:H19" si="1">ROUND(D11*G11,2)</f>
        <v>0</v>
      </c>
      <c r="I11" s="87">
        <f t="shared" ref="I11:I19" si="2">ROUND(E11*G11,2)</f>
        <v>0</v>
      </c>
    </row>
    <row r="12" spans="1:9" ht="28.5" x14ac:dyDescent="0.2">
      <c r="A12" s="34">
        <f>IF(D12="","",MAX($A$10:A11)+1)</f>
        <v>2</v>
      </c>
      <c r="B12" s="128" t="s">
        <v>514</v>
      </c>
      <c r="C12" s="92" t="s">
        <v>36</v>
      </c>
      <c r="D12" s="121">
        <v>240</v>
      </c>
      <c r="E12" s="121">
        <v>0</v>
      </c>
      <c r="F12" s="94">
        <v>0</v>
      </c>
      <c r="G12" s="89">
        <f t="shared" si="0"/>
        <v>0</v>
      </c>
      <c r="H12" s="88">
        <f t="shared" si="1"/>
        <v>0</v>
      </c>
      <c r="I12" s="87">
        <f t="shared" si="2"/>
        <v>0</v>
      </c>
    </row>
    <row r="13" spans="1:9" ht="28.5" x14ac:dyDescent="0.2">
      <c r="A13" s="34">
        <f>IF(D13="","",MAX($A$10:A12)+1)</f>
        <v>3</v>
      </c>
      <c r="B13" s="93" t="s">
        <v>538</v>
      </c>
      <c r="C13" s="92" t="s">
        <v>17</v>
      </c>
      <c r="D13" s="121">
        <v>0</v>
      </c>
      <c r="E13" s="122">
        <v>3</v>
      </c>
      <c r="F13" s="94">
        <v>0</v>
      </c>
      <c r="G13" s="89">
        <f t="shared" si="0"/>
        <v>0</v>
      </c>
      <c r="H13" s="88">
        <f t="shared" si="1"/>
        <v>0</v>
      </c>
      <c r="I13" s="87">
        <f t="shared" si="2"/>
        <v>0</v>
      </c>
    </row>
    <row r="14" spans="1:9" ht="57" x14ac:dyDescent="0.2">
      <c r="A14" s="34">
        <f>IF(D14="","",MAX($A$10:A13)+1)</f>
        <v>4</v>
      </c>
      <c r="B14" s="93" t="s">
        <v>539</v>
      </c>
      <c r="C14" s="92" t="s">
        <v>17</v>
      </c>
      <c r="D14" s="121">
        <v>0</v>
      </c>
      <c r="E14" s="122">
        <v>3</v>
      </c>
      <c r="F14" s="94">
        <v>0</v>
      </c>
      <c r="G14" s="89">
        <f t="shared" si="0"/>
        <v>0</v>
      </c>
      <c r="H14" s="88">
        <f t="shared" si="1"/>
        <v>0</v>
      </c>
      <c r="I14" s="87">
        <f t="shared" si="2"/>
        <v>0</v>
      </c>
    </row>
    <row r="15" spans="1:9" ht="28.5" x14ac:dyDescent="0.2">
      <c r="A15" s="34">
        <f>IF(D15="","",MAX($A$10:A14)+1)</f>
        <v>5</v>
      </c>
      <c r="B15" s="93" t="s">
        <v>540</v>
      </c>
      <c r="C15" s="92" t="s">
        <v>17</v>
      </c>
      <c r="D15" s="121">
        <v>6</v>
      </c>
      <c r="E15" s="122">
        <v>0</v>
      </c>
      <c r="F15" s="94">
        <v>0</v>
      </c>
      <c r="G15" s="89">
        <f t="shared" si="0"/>
        <v>0</v>
      </c>
      <c r="H15" s="88">
        <f t="shared" si="1"/>
        <v>0</v>
      </c>
      <c r="I15" s="87">
        <f t="shared" si="2"/>
        <v>0</v>
      </c>
    </row>
    <row r="16" spans="1:9" ht="28.5" x14ac:dyDescent="0.2">
      <c r="A16" s="34">
        <f>IF(D16="","",MAX($A$10:A15)+1)</f>
        <v>6</v>
      </c>
      <c r="B16" s="93" t="s">
        <v>119</v>
      </c>
      <c r="C16" s="92" t="s">
        <v>17</v>
      </c>
      <c r="D16" s="121">
        <v>0</v>
      </c>
      <c r="E16" s="122">
        <v>3</v>
      </c>
      <c r="F16" s="94">
        <v>0</v>
      </c>
      <c r="G16" s="89">
        <f t="shared" si="0"/>
        <v>0</v>
      </c>
      <c r="H16" s="88">
        <f t="shared" si="1"/>
        <v>0</v>
      </c>
      <c r="I16" s="87">
        <f t="shared" si="2"/>
        <v>0</v>
      </c>
    </row>
    <row r="17" spans="1:9" x14ac:dyDescent="0.2">
      <c r="A17" s="34">
        <f>IF(D17="","",MAX($A$10:A16)+1)</f>
        <v>7</v>
      </c>
      <c r="B17" s="93" t="s">
        <v>547</v>
      </c>
      <c r="C17" s="92" t="s">
        <v>17</v>
      </c>
      <c r="D17" s="281">
        <v>8</v>
      </c>
      <c r="E17" s="122">
        <v>0</v>
      </c>
      <c r="F17" s="94">
        <v>0</v>
      </c>
      <c r="G17" s="89">
        <f t="shared" si="0"/>
        <v>0</v>
      </c>
      <c r="H17" s="88">
        <f t="shared" si="1"/>
        <v>0</v>
      </c>
      <c r="I17" s="87">
        <f t="shared" si="2"/>
        <v>0</v>
      </c>
    </row>
    <row r="18" spans="1:9" x14ac:dyDescent="0.2">
      <c r="A18" s="34">
        <f>IF(D18="","",MAX($A$10:A17)+1)</f>
        <v>8</v>
      </c>
      <c r="B18" s="93" t="s">
        <v>519</v>
      </c>
      <c r="C18" s="92" t="s">
        <v>36</v>
      </c>
      <c r="D18" s="121">
        <v>150</v>
      </c>
      <c r="E18" s="121">
        <v>150</v>
      </c>
      <c r="F18" s="94">
        <v>0</v>
      </c>
      <c r="G18" s="89">
        <f t="shared" si="0"/>
        <v>0</v>
      </c>
      <c r="H18" s="88">
        <f t="shared" si="1"/>
        <v>0</v>
      </c>
      <c r="I18" s="87">
        <f t="shared" si="2"/>
        <v>0</v>
      </c>
    </row>
    <row r="19" spans="1:9" ht="33" customHeight="1" x14ac:dyDescent="0.2">
      <c r="A19" s="34">
        <f>IF(D19="","",MAX($A$10:A18)+1)</f>
        <v>9</v>
      </c>
      <c r="B19" s="93" t="s">
        <v>520</v>
      </c>
      <c r="C19" s="92" t="s">
        <v>12</v>
      </c>
      <c r="D19" s="121">
        <v>4</v>
      </c>
      <c r="E19" s="122">
        <v>10</v>
      </c>
      <c r="F19" s="94">
        <v>0</v>
      </c>
      <c r="G19" s="89">
        <f t="shared" si="0"/>
        <v>0</v>
      </c>
      <c r="H19" s="88">
        <f t="shared" si="1"/>
        <v>0</v>
      </c>
      <c r="I19" s="87">
        <f t="shared" si="2"/>
        <v>0</v>
      </c>
    </row>
    <row r="20" spans="1:9" x14ac:dyDescent="0.25">
      <c r="A20" s="341"/>
      <c r="B20" s="342"/>
      <c r="C20" s="82"/>
      <c r="D20" s="120"/>
      <c r="E20" s="120"/>
      <c r="F20" s="343" t="s">
        <v>13</v>
      </c>
      <c r="G20" s="344"/>
      <c r="H20" s="119">
        <f>SUM(H11:H19)</f>
        <v>0</v>
      </c>
      <c r="I20" s="118">
        <f>SUM(I11:I19)</f>
        <v>0</v>
      </c>
    </row>
    <row r="21" spans="1:9" ht="25.5" customHeight="1" x14ac:dyDescent="0.25">
      <c r="A21" s="127" t="s">
        <v>458</v>
      </c>
      <c r="B21" s="126" t="s">
        <v>118</v>
      </c>
      <c r="C21" s="124"/>
      <c r="D21" s="125"/>
      <c r="E21" s="125"/>
      <c r="F21" s="124"/>
      <c r="G21" s="124"/>
      <c r="H21" s="124"/>
      <c r="I21" s="123"/>
    </row>
    <row r="22" spans="1:9" ht="28.5" x14ac:dyDescent="0.2">
      <c r="A22" s="34">
        <f>IF(D22="","",MAX($A$10:A21)+1)</f>
        <v>10</v>
      </c>
      <c r="B22" s="93" t="s">
        <v>117</v>
      </c>
      <c r="C22" s="92" t="s">
        <v>36</v>
      </c>
      <c r="D22" s="121">
        <v>0</v>
      </c>
      <c r="E22" s="121">
        <v>249</v>
      </c>
      <c r="F22" s="94">
        <v>0</v>
      </c>
      <c r="G22" s="89">
        <f t="shared" ref="G22:G30" si="3">IF(ISNUMBER(F22),ROUND(F22,2),0)</f>
        <v>0</v>
      </c>
      <c r="H22" s="88">
        <f t="shared" ref="H22:H30" si="4">ROUND(D22*G22,2)</f>
        <v>0</v>
      </c>
      <c r="I22" s="87">
        <f t="shared" ref="I22:I30" si="5">ROUND(E22*G22,2)</f>
        <v>0</v>
      </c>
    </row>
    <row r="23" spans="1:9" ht="28.5" x14ac:dyDescent="0.2">
      <c r="A23" s="34">
        <f>IF(D23="","",MAX($A$10:A22)+1)</f>
        <v>11</v>
      </c>
      <c r="B23" s="93" t="s">
        <v>116</v>
      </c>
      <c r="C23" s="92" t="s">
        <v>36</v>
      </c>
      <c r="D23" s="121">
        <v>240</v>
      </c>
      <c r="E23" s="121">
        <v>0</v>
      </c>
      <c r="F23" s="94">
        <v>0</v>
      </c>
      <c r="G23" s="89">
        <f t="shared" si="3"/>
        <v>0</v>
      </c>
      <c r="H23" s="88">
        <f t="shared" si="4"/>
        <v>0</v>
      </c>
      <c r="I23" s="87">
        <f t="shared" si="5"/>
        <v>0</v>
      </c>
    </row>
    <row r="24" spans="1:9" ht="28.5" x14ac:dyDescent="0.2">
      <c r="A24" s="34">
        <f>IF(D24="","",MAX($A$10:A23)+1)</f>
        <v>12</v>
      </c>
      <c r="B24" s="93" t="s">
        <v>541</v>
      </c>
      <c r="C24" s="92" t="s">
        <v>17</v>
      </c>
      <c r="D24" s="121">
        <v>0</v>
      </c>
      <c r="E24" s="122">
        <v>3</v>
      </c>
      <c r="F24" s="94">
        <v>0</v>
      </c>
      <c r="G24" s="89">
        <f t="shared" si="3"/>
        <v>0</v>
      </c>
      <c r="H24" s="88">
        <f t="shared" si="4"/>
        <v>0</v>
      </c>
      <c r="I24" s="87">
        <f t="shared" si="5"/>
        <v>0</v>
      </c>
    </row>
    <row r="25" spans="1:9" ht="28.5" x14ac:dyDescent="0.2">
      <c r="A25" s="34">
        <f>IF(D25="","",MAX($A$10:A24)+1)</f>
        <v>13</v>
      </c>
      <c r="B25" s="93" t="s">
        <v>542</v>
      </c>
      <c r="C25" s="92" t="s">
        <v>17</v>
      </c>
      <c r="D25" s="121">
        <v>0</v>
      </c>
      <c r="E25" s="122">
        <v>3</v>
      </c>
      <c r="F25" s="94">
        <v>0</v>
      </c>
      <c r="G25" s="89">
        <f t="shared" si="3"/>
        <v>0</v>
      </c>
      <c r="H25" s="88">
        <f t="shared" si="4"/>
        <v>0</v>
      </c>
      <c r="I25" s="87">
        <f t="shared" si="5"/>
        <v>0</v>
      </c>
    </row>
    <row r="26" spans="1:9" ht="28.5" x14ac:dyDescent="0.2">
      <c r="A26" s="34">
        <f>IF(D26="","",MAX($A$10:A25)+1)</f>
        <v>14</v>
      </c>
      <c r="B26" s="93" t="s">
        <v>543</v>
      </c>
      <c r="C26" s="92" t="s">
        <v>17</v>
      </c>
      <c r="D26" s="121">
        <v>6</v>
      </c>
      <c r="E26" s="122">
        <v>0</v>
      </c>
      <c r="F26" s="94">
        <v>0</v>
      </c>
      <c r="G26" s="89">
        <f t="shared" si="3"/>
        <v>0</v>
      </c>
      <c r="H26" s="88">
        <f t="shared" si="4"/>
        <v>0</v>
      </c>
      <c r="I26" s="87">
        <f t="shared" si="5"/>
        <v>0</v>
      </c>
    </row>
    <row r="27" spans="1:9" ht="19.5" customHeight="1" x14ac:dyDescent="0.2">
      <c r="A27" s="34">
        <f>IF(D27="","",MAX($A$10:A26)+1)</f>
        <v>15</v>
      </c>
      <c r="B27" s="93" t="s">
        <v>115</v>
      </c>
      <c r="C27" s="92" t="s">
        <v>17</v>
      </c>
      <c r="D27" s="121">
        <v>6</v>
      </c>
      <c r="E27" s="122">
        <v>6</v>
      </c>
      <c r="F27" s="94">
        <v>0</v>
      </c>
      <c r="G27" s="89">
        <f t="shared" si="3"/>
        <v>0</v>
      </c>
      <c r="H27" s="88">
        <f t="shared" si="4"/>
        <v>0</v>
      </c>
      <c r="I27" s="87">
        <f t="shared" si="5"/>
        <v>0</v>
      </c>
    </row>
    <row r="28" spans="1:9" ht="28.5" x14ac:dyDescent="0.2">
      <c r="A28" s="34">
        <f>IF(D28="","",MAX($A$10:A27)+1)</f>
        <v>16</v>
      </c>
      <c r="B28" s="93" t="s">
        <v>114</v>
      </c>
      <c r="C28" s="92" t="s">
        <v>17</v>
      </c>
      <c r="D28" s="121">
        <v>0</v>
      </c>
      <c r="E28" s="122">
        <v>3</v>
      </c>
      <c r="F28" s="94">
        <v>0</v>
      </c>
      <c r="G28" s="89">
        <f t="shared" si="3"/>
        <v>0</v>
      </c>
      <c r="H28" s="88">
        <f t="shared" si="4"/>
        <v>0</v>
      </c>
      <c r="I28" s="87">
        <f t="shared" si="5"/>
        <v>0</v>
      </c>
    </row>
    <row r="29" spans="1:9" ht="28.5" x14ac:dyDescent="0.2">
      <c r="A29" s="34">
        <f>IF(D29="","",MAX($A$10:A28)+1)</f>
        <v>17</v>
      </c>
      <c r="B29" s="93" t="s">
        <v>546</v>
      </c>
      <c r="C29" s="92" t="s">
        <v>17</v>
      </c>
      <c r="D29" s="281">
        <v>8</v>
      </c>
      <c r="E29" s="122">
        <v>0</v>
      </c>
      <c r="F29" s="94">
        <v>0</v>
      </c>
      <c r="G29" s="89">
        <f t="shared" si="3"/>
        <v>0</v>
      </c>
      <c r="H29" s="88">
        <f t="shared" si="4"/>
        <v>0</v>
      </c>
      <c r="I29" s="87">
        <f t="shared" si="5"/>
        <v>0</v>
      </c>
    </row>
    <row r="30" spans="1:9" x14ac:dyDescent="0.2">
      <c r="A30" s="34">
        <f>IF(D30="","",MAX($A$10:A29)+1)</f>
        <v>18</v>
      </c>
      <c r="B30" s="93" t="s">
        <v>521</v>
      </c>
      <c r="C30" s="92" t="s">
        <v>36</v>
      </c>
      <c r="D30" s="121">
        <v>150</v>
      </c>
      <c r="E30" s="121">
        <v>150</v>
      </c>
      <c r="F30" s="94">
        <v>0</v>
      </c>
      <c r="G30" s="89">
        <f t="shared" si="3"/>
        <v>0</v>
      </c>
      <c r="H30" s="88">
        <f t="shared" si="4"/>
        <v>0</v>
      </c>
      <c r="I30" s="87">
        <f t="shared" si="5"/>
        <v>0</v>
      </c>
    </row>
    <row r="31" spans="1:9" x14ac:dyDescent="0.25">
      <c r="A31" s="341"/>
      <c r="B31" s="342"/>
      <c r="C31" s="82"/>
      <c r="D31" s="120"/>
      <c r="E31" s="120"/>
      <c r="F31" s="343" t="s">
        <v>13</v>
      </c>
      <c r="G31" s="344"/>
      <c r="H31" s="119">
        <f>SUM(H22:H30)</f>
        <v>0</v>
      </c>
      <c r="I31" s="118">
        <f>SUM(I22:I30)</f>
        <v>0</v>
      </c>
    </row>
    <row r="32" spans="1:9" s="97" customFormat="1" ht="25.5" customHeight="1" x14ac:dyDescent="0.25">
      <c r="A32" s="117" t="s">
        <v>460</v>
      </c>
      <c r="B32" s="109" t="s">
        <v>113</v>
      </c>
      <c r="C32" s="109"/>
      <c r="D32" s="110"/>
      <c r="E32" s="110"/>
      <c r="F32" s="109"/>
      <c r="G32" s="109"/>
      <c r="H32" s="109"/>
      <c r="I32" s="108"/>
    </row>
    <row r="33" spans="1:9" s="97" customFormat="1" ht="42.75" x14ac:dyDescent="0.2">
      <c r="A33" s="34">
        <f>IF(D33="","",MAX($A$10:A32)+1)</f>
        <v>19</v>
      </c>
      <c r="B33" s="93" t="s">
        <v>112</v>
      </c>
      <c r="C33" s="107" t="s">
        <v>17</v>
      </c>
      <c r="D33" s="113">
        <v>6</v>
      </c>
      <c r="E33" s="113">
        <v>3</v>
      </c>
      <c r="F33" s="105">
        <v>0</v>
      </c>
      <c r="G33" s="104">
        <f t="shared" ref="G33:G52" si="6">IF(ISNUMBER(F33),ROUND(F33,2),0)</f>
        <v>0</v>
      </c>
      <c r="H33" s="103">
        <f t="shared" ref="H33:H52" si="7">ROUND(D33*G33,2)</f>
        <v>0</v>
      </c>
      <c r="I33" s="102">
        <f t="shared" ref="I33:I52" si="8">ROUND(E33*G33,2)</f>
        <v>0</v>
      </c>
    </row>
    <row r="34" spans="1:9" s="97" customFormat="1" ht="42.75" x14ac:dyDescent="0.2">
      <c r="A34" s="34">
        <f>IF(D34="","",MAX($A$10:A33)+1)</f>
        <v>20</v>
      </c>
      <c r="B34" s="93" t="s">
        <v>111</v>
      </c>
      <c r="C34" s="107" t="s">
        <v>17</v>
      </c>
      <c r="D34" s="113">
        <v>0</v>
      </c>
      <c r="E34" s="113">
        <v>3</v>
      </c>
      <c r="F34" s="105">
        <v>0</v>
      </c>
      <c r="G34" s="104">
        <f t="shared" si="6"/>
        <v>0</v>
      </c>
      <c r="H34" s="103">
        <f t="shared" si="7"/>
        <v>0</v>
      </c>
      <c r="I34" s="102">
        <f t="shared" si="8"/>
        <v>0</v>
      </c>
    </row>
    <row r="35" spans="1:9" s="97" customFormat="1" x14ac:dyDescent="0.2">
      <c r="A35" s="34">
        <f>IF(D35="","",MAX($A$10:A34)+1)</f>
        <v>21</v>
      </c>
      <c r="B35" s="93" t="s">
        <v>110</v>
      </c>
      <c r="C35" s="107" t="s">
        <v>12</v>
      </c>
      <c r="D35" s="113">
        <v>10</v>
      </c>
      <c r="E35" s="113">
        <v>10</v>
      </c>
      <c r="F35" s="105">
        <v>0</v>
      </c>
      <c r="G35" s="104">
        <f t="shared" si="6"/>
        <v>0</v>
      </c>
      <c r="H35" s="103">
        <f t="shared" si="7"/>
        <v>0</v>
      </c>
      <c r="I35" s="102">
        <f t="shared" si="8"/>
        <v>0</v>
      </c>
    </row>
    <row r="36" spans="1:9" s="97" customFormat="1" x14ac:dyDescent="0.2">
      <c r="A36" s="34">
        <f>IF(D36="","",MAX($A$10:A35)+1)</f>
        <v>22</v>
      </c>
      <c r="B36" s="93" t="s">
        <v>109</v>
      </c>
      <c r="C36" s="116" t="s">
        <v>108</v>
      </c>
      <c r="D36" s="115">
        <v>0.5</v>
      </c>
      <c r="E36" s="114">
        <v>0.5</v>
      </c>
      <c r="F36" s="105">
        <v>0</v>
      </c>
      <c r="G36" s="104">
        <f t="shared" si="6"/>
        <v>0</v>
      </c>
      <c r="H36" s="103">
        <f t="shared" si="7"/>
        <v>0</v>
      </c>
      <c r="I36" s="102">
        <f t="shared" si="8"/>
        <v>0</v>
      </c>
    </row>
    <row r="37" spans="1:9" s="97" customFormat="1" x14ac:dyDescent="0.2">
      <c r="A37" s="34">
        <f>IF(D37="","",MAX($A$10:A36)+1)</f>
        <v>23</v>
      </c>
      <c r="B37" s="93" t="s">
        <v>107</v>
      </c>
      <c r="C37" s="116" t="s">
        <v>36</v>
      </c>
      <c r="D37" s="115">
        <v>5</v>
      </c>
      <c r="E37" s="114">
        <v>5</v>
      </c>
      <c r="F37" s="105">
        <v>0</v>
      </c>
      <c r="G37" s="104">
        <f t="shared" si="6"/>
        <v>0</v>
      </c>
      <c r="H37" s="103">
        <f t="shared" si="7"/>
        <v>0</v>
      </c>
      <c r="I37" s="102">
        <f t="shared" si="8"/>
        <v>0</v>
      </c>
    </row>
    <row r="38" spans="1:9" s="97" customFormat="1" x14ac:dyDescent="0.2">
      <c r="A38" s="34">
        <f>IF(D38="","",MAX($A$10:A37)+1)</f>
        <v>24</v>
      </c>
      <c r="B38" s="93" t="s">
        <v>106</v>
      </c>
      <c r="C38" s="107" t="s">
        <v>36</v>
      </c>
      <c r="D38" s="113">
        <v>20</v>
      </c>
      <c r="E38" s="113">
        <v>20</v>
      </c>
      <c r="F38" s="105">
        <v>0</v>
      </c>
      <c r="G38" s="104">
        <f t="shared" si="6"/>
        <v>0</v>
      </c>
      <c r="H38" s="103">
        <f t="shared" si="7"/>
        <v>0</v>
      </c>
      <c r="I38" s="102">
        <f t="shared" si="8"/>
        <v>0</v>
      </c>
    </row>
    <row r="39" spans="1:9" s="97" customFormat="1" x14ac:dyDescent="0.2">
      <c r="A39" s="34">
        <f>IF(D39="","",MAX($A$10:A38)+1)</f>
        <v>25</v>
      </c>
      <c r="B39" s="93" t="s">
        <v>105</v>
      </c>
      <c r="C39" s="107" t="s">
        <v>17</v>
      </c>
      <c r="D39" s="113">
        <v>40</v>
      </c>
      <c r="E39" s="113">
        <v>40</v>
      </c>
      <c r="F39" s="105">
        <v>0</v>
      </c>
      <c r="G39" s="104">
        <f t="shared" si="6"/>
        <v>0</v>
      </c>
      <c r="H39" s="103">
        <f t="shared" si="7"/>
        <v>0</v>
      </c>
      <c r="I39" s="102">
        <f t="shared" si="8"/>
        <v>0</v>
      </c>
    </row>
    <row r="40" spans="1:9" s="97" customFormat="1" x14ac:dyDescent="0.2">
      <c r="A40" s="34">
        <f>IF(D40="","",MAX($A$10:A39)+1)</f>
        <v>26</v>
      </c>
      <c r="B40" s="93" t="s">
        <v>104</v>
      </c>
      <c r="C40" s="107" t="s">
        <v>17</v>
      </c>
      <c r="D40" s="113">
        <v>12</v>
      </c>
      <c r="E40" s="113">
        <v>12</v>
      </c>
      <c r="F40" s="105">
        <v>0</v>
      </c>
      <c r="G40" s="104">
        <f t="shared" si="6"/>
        <v>0</v>
      </c>
      <c r="H40" s="103">
        <f t="shared" si="7"/>
        <v>0</v>
      </c>
      <c r="I40" s="102">
        <f t="shared" si="8"/>
        <v>0</v>
      </c>
    </row>
    <row r="41" spans="1:9" s="97" customFormat="1" x14ac:dyDescent="0.2">
      <c r="A41" s="34">
        <f>IF(D41="","",MAX($A$10:A40)+1)</f>
        <v>27</v>
      </c>
      <c r="B41" s="93" t="s">
        <v>103</v>
      </c>
      <c r="C41" s="107" t="s">
        <v>36</v>
      </c>
      <c r="D41" s="106">
        <v>5</v>
      </c>
      <c r="E41" s="106">
        <v>5</v>
      </c>
      <c r="F41" s="105">
        <v>0</v>
      </c>
      <c r="G41" s="104">
        <f t="shared" si="6"/>
        <v>0</v>
      </c>
      <c r="H41" s="103">
        <f t="shared" si="7"/>
        <v>0</v>
      </c>
      <c r="I41" s="102">
        <f t="shared" si="8"/>
        <v>0</v>
      </c>
    </row>
    <row r="42" spans="1:9" s="97" customFormat="1" ht="28.5" x14ac:dyDescent="0.2">
      <c r="A42" s="34">
        <f>IF(D42="","",MAX($A$10:A41)+1)</f>
        <v>28</v>
      </c>
      <c r="B42" s="93" t="s">
        <v>102</v>
      </c>
      <c r="C42" s="107" t="s">
        <v>12</v>
      </c>
      <c r="D42" s="113">
        <v>1</v>
      </c>
      <c r="E42" s="113">
        <v>1</v>
      </c>
      <c r="F42" s="105">
        <v>0</v>
      </c>
      <c r="G42" s="104">
        <f t="shared" si="6"/>
        <v>0</v>
      </c>
      <c r="H42" s="103">
        <f t="shared" si="7"/>
        <v>0</v>
      </c>
      <c r="I42" s="102">
        <f t="shared" si="8"/>
        <v>0</v>
      </c>
    </row>
    <row r="43" spans="1:9" s="97" customFormat="1" x14ac:dyDescent="0.2">
      <c r="A43" s="34">
        <f>IF(D43="","",MAX($A$10:A42)+1)</f>
        <v>29</v>
      </c>
      <c r="B43" s="93" t="s">
        <v>101</v>
      </c>
      <c r="C43" s="107" t="s">
        <v>12</v>
      </c>
      <c r="D43" s="113">
        <v>1</v>
      </c>
      <c r="E43" s="113">
        <v>1</v>
      </c>
      <c r="F43" s="105">
        <v>0</v>
      </c>
      <c r="G43" s="104">
        <f t="shared" si="6"/>
        <v>0</v>
      </c>
      <c r="H43" s="103">
        <f t="shared" si="7"/>
        <v>0</v>
      </c>
      <c r="I43" s="102">
        <f t="shared" si="8"/>
        <v>0</v>
      </c>
    </row>
    <row r="44" spans="1:9" s="97" customFormat="1" ht="28.5" x14ac:dyDescent="0.2">
      <c r="A44" s="34">
        <f>IF(D44="","",MAX($A$10:A43)+1)</f>
        <v>30</v>
      </c>
      <c r="B44" s="93" t="s">
        <v>100</v>
      </c>
      <c r="C44" s="107" t="s">
        <v>17</v>
      </c>
      <c r="D44" s="113">
        <v>12</v>
      </c>
      <c r="E44" s="113">
        <v>12</v>
      </c>
      <c r="F44" s="105">
        <v>0</v>
      </c>
      <c r="G44" s="104">
        <f t="shared" si="6"/>
        <v>0</v>
      </c>
      <c r="H44" s="103">
        <f t="shared" si="7"/>
        <v>0</v>
      </c>
      <c r="I44" s="102">
        <f t="shared" si="8"/>
        <v>0</v>
      </c>
    </row>
    <row r="45" spans="1:9" s="97" customFormat="1" ht="28.5" x14ac:dyDescent="0.2">
      <c r="A45" s="34">
        <f>IF(D45="","",MAX($A$10:A44)+1)</f>
        <v>31</v>
      </c>
      <c r="B45" s="93" t="s">
        <v>99</v>
      </c>
      <c r="C45" s="107" t="s">
        <v>17</v>
      </c>
      <c r="D45" s="113">
        <v>12</v>
      </c>
      <c r="E45" s="113">
        <v>12</v>
      </c>
      <c r="F45" s="105">
        <v>0</v>
      </c>
      <c r="G45" s="104">
        <f t="shared" si="6"/>
        <v>0</v>
      </c>
      <c r="H45" s="103">
        <f t="shared" si="7"/>
        <v>0</v>
      </c>
      <c r="I45" s="102">
        <f t="shared" si="8"/>
        <v>0</v>
      </c>
    </row>
    <row r="46" spans="1:9" s="97" customFormat="1" ht="28.5" x14ac:dyDescent="0.2">
      <c r="A46" s="34">
        <f>IF(D46="","",MAX($A$10:A45)+1)</f>
        <v>32</v>
      </c>
      <c r="B46" s="93" t="s">
        <v>98</v>
      </c>
      <c r="C46" s="107" t="s">
        <v>12</v>
      </c>
      <c r="D46" s="113">
        <v>1</v>
      </c>
      <c r="E46" s="113">
        <v>1</v>
      </c>
      <c r="F46" s="105">
        <v>0</v>
      </c>
      <c r="G46" s="104">
        <f t="shared" si="6"/>
        <v>0</v>
      </c>
      <c r="H46" s="103">
        <f t="shared" si="7"/>
        <v>0</v>
      </c>
      <c r="I46" s="102">
        <f t="shared" si="8"/>
        <v>0</v>
      </c>
    </row>
    <row r="47" spans="1:9" s="97" customFormat="1" x14ac:dyDescent="0.2">
      <c r="A47" s="34">
        <f>IF(D47="","",MAX($A$10:A46)+1)</f>
        <v>33</v>
      </c>
      <c r="B47" s="93" t="s">
        <v>97</v>
      </c>
      <c r="C47" s="107" t="s">
        <v>17</v>
      </c>
      <c r="D47" s="106">
        <v>12</v>
      </c>
      <c r="E47" s="106">
        <v>12</v>
      </c>
      <c r="F47" s="105">
        <v>0</v>
      </c>
      <c r="G47" s="104">
        <f t="shared" si="6"/>
        <v>0</v>
      </c>
      <c r="H47" s="103">
        <f t="shared" si="7"/>
        <v>0</v>
      </c>
      <c r="I47" s="102">
        <f t="shared" si="8"/>
        <v>0</v>
      </c>
    </row>
    <row r="48" spans="1:9" s="97" customFormat="1" x14ac:dyDescent="0.2">
      <c r="A48" s="34">
        <f>IF(D48="","",MAX($A$10:A47)+1)</f>
        <v>34</v>
      </c>
      <c r="B48" s="93" t="s">
        <v>96</v>
      </c>
      <c r="C48" s="107" t="s">
        <v>17</v>
      </c>
      <c r="D48" s="106">
        <v>18</v>
      </c>
      <c r="E48" s="106">
        <v>9</v>
      </c>
      <c r="F48" s="105">
        <v>0</v>
      </c>
      <c r="G48" s="104">
        <f t="shared" si="6"/>
        <v>0</v>
      </c>
      <c r="H48" s="103">
        <f t="shared" si="7"/>
        <v>0</v>
      </c>
      <c r="I48" s="102">
        <f t="shared" si="8"/>
        <v>0</v>
      </c>
    </row>
    <row r="49" spans="1:9" s="97" customFormat="1" ht="28.5" x14ac:dyDescent="0.2">
      <c r="A49" s="34">
        <f>IF(D49="","",MAX($A$10:A48)+1)</f>
        <v>35</v>
      </c>
      <c r="B49" s="93" t="s">
        <v>95</v>
      </c>
      <c r="C49" s="107" t="s">
        <v>36</v>
      </c>
      <c r="D49" s="106">
        <v>0</v>
      </c>
      <c r="E49" s="106">
        <v>10</v>
      </c>
      <c r="F49" s="105">
        <v>0</v>
      </c>
      <c r="G49" s="104">
        <f t="shared" si="6"/>
        <v>0</v>
      </c>
      <c r="H49" s="103">
        <f t="shared" si="7"/>
        <v>0</v>
      </c>
      <c r="I49" s="102">
        <f t="shared" si="8"/>
        <v>0</v>
      </c>
    </row>
    <row r="50" spans="1:9" s="97" customFormat="1" ht="57" x14ac:dyDescent="0.2">
      <c r="A50" s="34">
        <f>IF(D50="","",MAX($A$10:A49)+1)</f>
        <v>36</v>
      </c>
      <c r="B50" s="112" t="s">
        <v>94</v>
      </c>
      <c r="C50" s="107" t="s">
        <v>17</v>
      </c>
      <c r="D50" s="106">
        <v>2</v>
      </c>
      <c r="E50" s="106">
        <v>2</v>
      </c>
      <c r="F50" s="105">
        <v>0</v>
      </c>
      <c r="G50" s="104">
        <f t="shared" si="6"/>
        <v>0</v>
      </c>
      <c r="H50" s="103">
        <f t="shared" si="7"/>
        <v>0</v>
      </c>
      <c r="I50" s="102">
        <f t="shared" si="8"/>
        <v>0</v>
      </c>
    </row>
    <row r="51" spans="1:9" s="97" customFormat="1" ht="28.5" x14ac:dyDescent="0.2">
      <c r="A51" s="34">
        <f>IF(D51="","",MAX($A$10:A50)+1)</f>
        <v>37</v>
      </c>
      <c r="B51" s="93" t="s">
        <v>93</v>
      </c>
      <c r="C51" s="107" t="s">
        <v>36</v>
      </c>
      <c r="D51" s="106">
        <v>9</v>
      </c>
      <c r="E51" s="106">
        <v>4.5</v>
      </c>
      <c r="F51" s="105">
        <v>0</v>
      </c>
      <c r="G51" s="104">
        <f t="shared" si="6"/>
        <v>0</v>
      </c>
      <c r="H51" s="103">
        <f t="shared" si="7"/>
        <v>0</v>
      </c>
      <c r="I51" s="102">
        <f t="shared" si="8"/>
        <v>0</v>
      </c>
    </row>
    <row r="52" spans="1:9" s="97" customFormat="1" ht="28.5" x14ac:dyDescent="0.2">
      <c r="A52" s="34">
        <f>IF(D52="","",MAX($A$10:A51)+1)</f>
        <v>38</v>
      </c>
      <c r="B52" s="93" t="s">
        <v>92</v>
      </c>
      <c r="C52" s="107" t="s">
        <v>36</v>
      </c>
      <c r="D52" s="106">
        <v>9</v>
      </c>
      <c r="E52" s="106">
        <v>6</v>
      </c>
      <c r="F52" s="105">
        <v>0</v>
      </c>
      <c r="G52" s="104">
        <f t="shared" si="6"/>
        <v>0</v>
      </c>
      <c r="H52" s="103">
        <f t="shared" si="7"/>
        <v>0</v>
      </c>
      <c r="I52" s="102">
        <f t="shared" si="8"/>
        <v>0</v>
      </c>
    </row>
    <row r="53" spans="1:9" s="97" customFormat="1" x14ac:dyDescent="0.25">
      <c r="A53" s="34" t="str">
        <f>IF(D53="","",MAX($A$10:A52)+1)</f>
        <v/>
      </c>
      <c r="B53" s="111" t="s">
        <v>91</v>
      </c>
      <c r="C53" s="109"/>
      <c r="D53" s="110"/>
      <c r="E53" s="110"/>
      <c r="F53" s="109"/>
      <c r="G53" s="109"/>
      <c r="H53" s="109"/>
      <c r="I53" s="108"/>
    </row>
    <row r="54" spans="1:9" s="97" customFormat="1" ht="99.75" x14ac:dyDescent="0.2">
      <c r="A54" s="34">
        <f>IF(D54="","",MAX($A$10:A53)+1)</f>
        <v>39</v>
      </c>
      <c r="B54" s="93" t="s">
        <v>90</v>
      </c>
      <c r="C54" s="107" t="s">
        <v>17</v>
      </c>
      <c r="D54" s="106">
        <v>12</v>
      </c>
      <c r="E54" s="106">
        <v>12</v>
      </c>
      <c r="F54" s="105">
        <v>0</v>
      </c>
      <c r="G54" s="104">
        <f>IF(ISNUMBER(F54),ROUND(F54,2),0)</f>
        <v>0</v>
      </c>
      <c r="H54" s="103">
        <f>ROUND(D54*G54,2)</f>
        <v>0</v>
      </c>
      <c r="I54" s="102">
        <f>ROUND(E54*G54,2)</f>
        <v>0</v>
      </c>
    </row>
    <row r="55" spans="1:9" s="97" customFormat="1" x14ac:dyDescent="0.2">
      <c r="A55" s="34">
        <f>IF(D55="","",MAX($A$10:A54)+1)</f>
        <v>40</v>
      </c>
      <c r="B55" s="93" t="s">
        <v>89</v>
      </c>
      <c r="C55" s="107" t="s">
        <v>17</v>
      </c>
      <c r="D55" s="106">
        <v>0</v>
      </c>
      <c r="E55" s="106">
        <v>8</v>
      </c>
      <c r="F55" s="105">
        <v>0</v>
      </c>
      <c r="G55" s="104">
        <f>IF(ISNUMBER(F55),ROUND(F55,2),0)</f>
        <v>0</v>
      </c>
      <c r="H55" s="103">
        <f>ROUND(D55*G55,2)</f>
        <v>0</v>
      </c>
      <c r="I55" s="102">
        <f>ROUND(E55*G55,2)</f>
        <v>0</v>
      </c>
    </row>
    <row r="56" spans="1:9" s="97" customFormat="1" ht="28.5" x14ac:dyDescent="0.2">
      <c r="A56" s="34">
        <f>IF(D56="","",MAX($A$10:A55)+1)</f>
        <v>41</v>
      </c>
      <c r="B56" s="93" t="s">
        <v>88</v>
      </c>
      <c r="C56" s="107" t="s">
        <v>12</v>
      </c>
      <c r="D56" s="106">
        <v>0</v>
      </c>
      <c r="E56" s="106">
        <v>4</v>
      </c>
      <c r="F56" s="105">
        <v>0</v>
      </c>
      <c r="G56" s="104">
        <f>IF(ISNUMBER(F56),ROUND(F56,2),0)</f>
        <v>0</v>
      </c>
      <c r="H56" s="103">
        <f>ROUND(D56*G56,2)</f>
        <v>0</v>
      </c>
      <c r="I56" s="102">
        <f>ROUND(E56*G56,2)</f>
        <v>0</v>
      </c>
    </row>
    <row r="57" spans="1:9" s="97" customFormat="1" x14ac:dyDescent="0.2">
      <c r="A57" s="34">
        <f>IF(D57="","",MAX($A$10:A56)+1)</f>
        <v>42</v>
      </c>
      <c r="B57" s="93" t="s">
        <v>87</v>
      </c>
      <c r="C57" s="107" t="s">
        <v>12</v>
      </c>
      <c r="D57" s="106">
        <v>0</v>
      </c>
      <c r="E57" s="106">
        <v>1</v>
      </c>
      <c r="F57" s="105">
        <v>0</v>
      </c>
      <c r="G57" s="104">
        <f>IF(ISNUMBER(F57),ROUND(F57,2),0)</f>
        <v>0</v>
      </c>
      <c r="H57" s="103">
        <f>ROUND(D57*G57,2)</f>
        <v>0</v>
      </c>
      <c r="I57" s="102">
        <f>ROUND(E57*G57,2)</f>
        <v>0</v>
      </c>
    </row>
    <row r="58" spans="1:9" s="97" customFormat="1" x14ac:dyDescent="0.25">
      <c r="A58" s="332"/>
      <c r="B58" s="333"/>
      <c r="C58" s="101"/>
      <c r="D58" s="100"/>
      <c r="E58" s="100"/>
      <c r="F58" s="334" t="s">
        <v>13</v>
      </c>
      <c r="G58" s="335"/>
      <c r="H58" s="99">
        <f>SUM(H33:H57)</f>
        <v>0</v>
      </c>
      <c r="I58" s="98">
        <f>SUM(I33:I57)</f>
        <v>0</v>
      </c>
    </row>
    <row r="59" spans="1:9" ht="25.5" customHeight="1" x14ac:dyDescent="0.25">
      <c r="A59" s="96" t="s">
        <v>459</v>
      </c>
      <c r="B59" s="90" t="s">
        <v>33</v>
      </c>
      <c r="C59" s="90"/>
      <c r="D59" s="90"/>
      <c r="E59" s="90"/>
      <c r="F59" s="90"/>
      <c r="G59" s="90"/>
      <c r="H59" s="90"/>
      <c r="I59" s="95"/>
    </row>
    <row r="60" spans="1:9" x14ac:dyDescent="0.2">
      <c r="A60" s="34">
        <f>IF(D60="","",MAX($A$10:A59)+1)</f>
        <v>43</v>
      </c>
      <c r="B60" s="93" t="s">
        <v>86</v>
      </c>
      <c r="C60" s="92" t="s">
        <v>12</v>
      </c>
      <c r="D60" s="91">
        <v>2</v>
      </c>
      <c r="E60" s="91">
        <v>4</v>
      </c>
      <c r="F60" s="94">
        <v>0</v>
      </c>
      <c r="G60" s="89">
        <f t="shared" ref="G60:G66" si="9">IF(ISNUMBER(F60),ROUND(F60,2),0)</f>
        <v>0</v>
      </c>
      <c r="H60" s="88">
        <f t="shared" ref="H60:H66" si="10">ROUND(D60*G60,2)</f>
        <v>0</v>
      </c>
      <c r="I60" s="87">
        <f t="shared" ref="I60:I66" si="11">ROUND(E60*G60,2)</f>
        <v>0</v>
      </c>
    </row>
    <row r="61" spans="1:9" x14ac:dyDescent="0.2">
      <c r="A61" s="34">
        <f>IF(D61="","",MAX($A$10:A60)+1)</f>
        <v>44</v>
      </c>
      <c r="B61" s="93" t="s">
        <v>85</v>
      </c>
      <c r="C61" s="92" t="s">
        <v>12</v>
      </c>
      <c r="D61" s="91">
        <v>2</v>
      </c>
      <c r="E61" s="91">
        <v>2</v>
      </c>
      <c r="F61" s="94">
        <v>0</v>
      </c>
      <c r="G61" s="89">
        <f t="shared" si="9"/>
        <v>0</v>
      </c>
      <c r="H61" s="88">
        <f t="shared" si="10"/>
        <v>0</v>
      </c>
      <c r="I61" s="87">
        <f t="shared" si="11"/>
        <v>0</v>
      </c>
    </row>
    <row r="62" spans="1:9" x14ac:dyDescent="0.2">
      <c r="A62" s="34">
        <f>IF(D62="","",MAX($A$10:A61)+1)</f>
        <v>45</v>
      </c>
      <c r="B62" s="93" t="s">
        <v>84</v>
      </c>
      <c r="C62" s="92" t="s">
        <v>12</v>
      </c>
      <c r="D62" s="91">
        <v>2</v>
      </c>
      <c r="E62" s="91">
        <v>2</v>
      </c>
      <c r="F62" s="94">
        <v>0</v>
      </c>
      <c r="G62" s="89">
        <f t="shared" si="9"/>
        <v>0</v>
      </c>
      <c r="H62" s="88">
        <f t="shared" si="10"/>
        <v>0</v>
      </c>
      <c r="I62" s="87">
        <f t="shared" si="11"/>
        <v>0</v>
      </c>
    </row>
    <row r="63" spans="1:9" x14ac:dyDescent="0.2">
      <c r="A63" s="34">
        <f>IF(D63="","",MAX($A$10:A62)+1)</f>
        <v>46</v>
      </c>
      <c r="B63" s="93" t="s">
        <v>83</v>
      </c>
      <c r="C63" s="92" t="s">
        <v>12</v>
      </c>
      <c r="D63" s="91">
        <v>1</v>
      </c>
      <c r="E63" s="91">
        <v>1</v>
      </c>
      <c r="F63" s="94">
        <v>0</v>
      </c>
      <c r="G63" s="89">
        <f t="shared" si="9"/>
        <v>0</v>
      </c>
      <c r="H63" s="88">
        <f t="shared" si="10"/>
        <v>0</v>
      </c>
      <c r="I63" s="87">
        <f t="shared" si="11"/>
        <v>0</v>
      </c>
    </row>
    <row r="64" spans="1:9" ht="28.5" x14ac:dyDescent="0.2">
      <c r="A64" s="34">
        <f>IF(D64="","",MAX($A$10:A63)+1)</f>
        <v>47</v>
      </c>
      <c r="B64" s="93" t="s">
        <v>82</v>
      </c>
      <c r="C64" s="92" t="s">
        <v>12</v>
      </c>
      <c r="D64" s="91">
        <v>2</v>
      </c>
      <c r="E64" s="91">
        <v>2</v>
      </c>
      <c r="F64" s="94">
        <v>0</v>
      </c>
      <c r="G64" s="89">
        <f t="shared" si="9"/>
        <v>0</v>
      </c>
      <c r="H64" s="88">
        <f t="shared" si="10"/>
        <v>0</v>
      </c>
      <c r="I64" s="87">
        <f t="shared" si="11"/>
        <v>0</v>
      </c>
    </row>
    <row r="65" spans="1:9" ht="42.75" x14ac:dyDescent="0.2">
      <c r="A65" s="34">
        <f>IF(D65="","",MAX($A$10:A64)+1)</f>
        <v>48</v>
      </c>
      <c r="B65" s="93" t="s">
        <v>81</v>
      </c>
      <c r="C65" s="92" t="s">
        <v>12</v>
      </c>
      <c r="D65" s="91">
        <v>2</v>
      </c>
      <c r="E65" s="91">
        <v>2</v>
      </c>
      <c r="F65" s="94">
        <v>0</v>
      </c>
      <c r="G65" s="89">
        <f t="shared" si="9"/>
        <v>0</v>
      </c>
      <c r="H65" s="88">
        <f t="shared" si="10"/>
        <v>0</v>
      </c>
      <c r="I65" s="87">
        <f t="shared" si="11"/>
        <v>0</v>
      </c>
    </row>
    <row r="66" spans="1:9" ht="28.5" x14ac:dyDescent="0.2">
      <c r="A66" s="34">
        <f>IF(D66="","",MAX($A$10:A65)+1)</f>
        <v>49</v>
      </c>
      <c r="B66" s="93" t="s">
        <v>80</v>
      </c>
      <c r="C66" s="92" t="s">
        <v>12</v>
      </c>
      <c r="D66" s="91">
        <v>2</v>
      </c>
      <c r="E66" s="91">
        <v>2</v>
      </c>
      <c r="F66" s="94">
        <v>0</v>
      </c>
      <c r="G66" s="89">
        <f t="shared" si="9"/>
        <v>0</v>
      </c>
      <c r="H66" s="88">
        <f t="shared" si="10"/>
        <v>0</v>
      </c>
      <c r="I66" s="87">
        <f t="shared" si="11"/>
        <v>0</v>
      </c>
    </row>
    <row r="67" spans="1:9" ht="28.5" x14ac:dyDescent="0.25">
      <c r="A67" s="34" t="str">
        <f>IF(D67="","",MAX($A$10:A66)+1)</f>
        <v/>
      </c>
      <c r="B67" s="93" t="s">
        <v>79</v>
      </c>
      <c r="C67" s="92"/>
      <c r="D67" s="91"/>
      <c r="E67" s="91"/>
      <c r="F67" s="90"/>
      <c r="G67" s="89"/>
      <c r="H67" s="88"/>
      <c r="I67" s="87"/>
    </row>
    <row r="68" spans="1:9" ht="18.75" thickBot="1" x14ac:dyDescent="0.3">
      <c r="A68" s="336"/>
      <c r="B68" s="337"/>
      <c r="C68" s="86"/>
      <c r="D68" s="85"/>
      <c r="E68" s="85"/>
      <c r="F68" s="338" t="s">
        <v>13</v>
      </c>
      <c r="G68" s="339"/>
      <c r="H68" s="84">
        <f>SUM(H60:H67)</f>
        <v>0</v>
      </c>
      <c r="I68" s="83">
        <f>SUM(I60:I67)</f>
        <v>0</v>
      </c>
    </row>
    <row r="100" spans="1:6" x14ac:dyDescent="0.25">
      <c r="A100" s="345"/>
      <c r="B100" s="345"/>
      <c r="C100" s="345"/>
      <c r="D100" s="345"/>
      <c r="E100" s="345"/>
      <c r="F100" s="345"/>
    </row>
    <row r="130" spans="1:6" x14ac:dyDescent="0.25">
      <c r="A130" s="345"/>
      <c r="B130" s="345"/>
      <c r="C130" s="345"/>
      <c r="D130" s="345"/>
      <c r="E130" s="345"/>
      <c r="F130" s="345"/>
    </row>
    <row r="168" spans="1:9" x14ac:dyDescent="0.25">
      <c r="A168" s="345"/>
      <c r="B168" s="345"/>
      <c r="C168" s="345"/>
      <c r="D168" s="345"/>
      <c r="E168" s="345"/>
      <c r="F168" s="345"/>
      <c r="G168" s="79"/>
      <c r="H168" s="79"/>
      <c r="I168" s="77"/>
    </row>
    <row r="169" spans="1:9" x14ac:dyDescent="0.25">
      <c r="A169" s="76"/>
      <c r="B169" s="79"/>
      <c r="C169" s="79"/>
      <c r="D169" s="81"/>
      <c r="E169" s="81"/>
      <c r="F169" s="80"/>
      <c r="G169" s="80"/>
      <c r="H169" s="80"/>
      <c r="I169" s="77"/>
    </row>
    <row r="170" spans="1:9" x14ac:dyDescent="0.25">
      <c r="A170" s="76"/>
      <c r="B170" s="79"/>
      <c r="C170" s="79"/>
      <c r="D170" s="81"/>
      <c r="E170" s="81"/>
      <c r="F170" s="80"/>
      <c r="G170" s="80"/>
      <c r="H170" s="80"/>
      <c r="I170" s="77"/>
    </row>
    <row r="171" spans="1:9" x14ac:dyDescent="0.25">
      <c r="A171" s="345"/>
      <c r="B171" s="345"/>
      <c r="C171" s="345"/>
      <c r="D171" s="345"/>
      <c r="E171" s="345"/>
      <c r="F171" s="345"/>
      <c r="G171" s="79"/>
      <c r="H171" s="79"/>
      <c r="I171" s="77"/>
    </row>
    <row r="172" spans="1:9" x14ac:dyDescent="0.25">
      <c r="A172" s="76"/>
      <c r="B172" s="65"/>
      <c r="C172" s="75"/>
      <c r="D172" s="74"/>
      <c r="E172" s="74"/>
      <c r="F172" s="73"/>
      <c r="G172" s="73"/>
      <c r="H172" s="73"/>
      <c r="I172" s="73"/>
    </row>
    <row r="173" spans="1:9" x14ac:dyDescent="0.25">
      <c r="A173" s="330"/>
      <c r="B173" s="330"/>
      <c r="C173" s="330"/>
      <c r="D173" s="330"/>
      <c r="E173" s="330"/>
      <c r="F173" s="330"/>
      <c r="G173" s="330"/>
      <c r="H173" s="330"/>
      <c r="I173" s="330"/>
    </row>
    <row r="174" spans="1:9" x14ac:dyDescent="0.25">
      <c r="A174" s="340"/>
      <c r="B174" s="340"/>
      <c r="C174" s="340"/>
      <c r="D174" s="340"/>
      <c r="E174" s="340"/>
      <c r="F174" s="340"/>
      <c r="G174" s="78"/>
      <c r="H174" s="78"/>
      <c r="I174" s="77"/>
    </row>
  </sheetData>
  <sheetProtection algorithmName="SHA-512" hashValue="HFZi0YEYHcYzOgFEdyju0NFMYqj/bppC4fTLhSzHSDVGo46Z39y2V9XXiF++rtYa2p1q5JB2fz/6GHvLQoopjA==" saltValue="IMZ67vSxjaIeTzfErAjq1w==" spinCount="100000" sheet="1" objects="1" scenarios="1"/>
  <mergeCells count="20">
    <mergeCell ref="A174:F174"/>
    <mergeCell ref="A20:B20"/>
    <mergeCell ref="F20:G20"/>
    <mergeCell ref="A100:F100"/>
    <mergeCell ref="A130:F130"/>
    <mergeCell ref="A168:F168"/>
    <mergeCell ref="A171:F171"/>
    <mergeCell ref="A31:B31"/>
    <mergeCell ref="F31:G31"/>
    <mergeCell ref="B2:G2"/>
    <mergeCell ref="B4:G4"/>
    <mergeCell ref="B5:G5"/>
    <mergeCell ref="B8:G8"/>
    <mergeCell ref="A173:I173"/>
    <mergeCell ref="B6:G6"/>
    <mergeCell ref="B7:G7"/>
    <mergeCell ref="A58:B58"/>
    <mergeCell ref="F58:G58"/>
    <mergeCell ref="A68:B68"/>
    <mergeCell ref="F68:G68"/>
  </mergeCells>
  <conditionalFormatting sqref="A11:A19 A22:A30 A33:A57 A60:A67">
    <cfRule type="expression" dxfId="26" priority="3">
      <formula>CELL("protect", INDIRECT(ADDRESS(ROW(),COLUMN())))=0</formula>
    </cfRule>
  </conditionalFormatting>
  <conditionalFormatting sqref="D1">
    <cfRule type="expression" dxfId="25" priority="4">
      <formula>CELL("protect", INDIRECT(ADDRESS(ROW(),COLUMN())))=0</formula>
    </cfRule>
  </conditionalFormatting>
  <conditionalFormatting sqref="H1:I2">
    <cfRule type="expression" dxfId="24" priority="1">
      <formula>CELL("protect", INDIRECT(ADDRESS(ROW(),COLUMN())))=0</formula>
    </cfRule>
  </conditionalFormatting>
  <dataValidations disablePrompts="1" count="1">
    <dataValidation type="custom" showErrorMessage="1" errorTitle="Nepravilen vnos cene" error="Cena mora biti nenegativno število z največ dvema decimalkama!" sqref="F60:F66 G60:G67 F33:G52 F54:G57 F11:G19 F22:G30" xr:uid="{DBF2A82B-7B21-4A1B-A549-EA3ECA96D17C}">
      <formula1>AND(ISNUMBER(F11),F11&gt;=0,ROUND(F11*100,6)-INT(F11*100)=0,NOT(ISBLANK(F11)))</formula1>
    </dataValidation>
  </dataValidations>
  <pageMargins left="0.59055118110236227" right="0.39370078740157483" top="0.98425196850393704" bottom="0.98425196850393704" header="0.19685039370078741" footer="0.19685039370078741"/>
  <pageSetup paperSize="9" scale="69" orientation="landscape" r:id="rId1"/>
  <headerFooter alignWithMargins="0">
    <oddHeader>&amp;L&amp;11RTP 110/20 kV LCL
(Logistični center Ljubljana) s 110 kV vključitvijo&amp;R&amp;G</oddHeader>
    <oddFooter>&amp;L&amp;9DZR: 110 kV kabelski sistemi
Datoteka: &amp;F&amp;R&amp;9Stran &amp;P od &amp;N</oddFooter>
  </headerFooter>
  <rowBreaks count="1" manualBreakCount="1">
    <brk id="23" max="8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47074-5BBB-4E71-B51C-D7255DDE3390}">
  <dimension ref="A1:N62"/>
  <sheetViews>
    <sheetView view="pageBreakPreview" zoomScale="130" zoomScaleNormal="100" zoomScaleSheetLayoutView="130" workbookViewId="0">
      <pane ySplit="9" topLeftCell="A55" activePane="bottomLeft" state="frozen"/>
      <selection activeCell="A20" sqref="A20:N20"/>
      <selection pane="bottomLeft" activeCell="E35" sqref="E35:F35"/>
    </sheetView>
  </sheetViews>
  <sheetFormatPr defaultColWidth="9.140625" defaultRowHeight="15" x14ac:dyDescent="0.25"/>
  <cols>
    <col min="1" max="1" width="6" style="12" bestFit="1" customWidth="1"/>
    <col min="2" max="2" width="70.85546875" style="11" bestFit="1" customWidth="1"/>
    <col min="3" max="3" width="7.42578125" style="10" bestFit="1" customWidth="1"/>
    <col min="4" max="4" width="13.5703125" style="10" customWidth="1"/>
    <col min="5" max="5" width="15.28515625" style="10" bestFit="1" customWidth="1"/>
    <col min="6" max="6" width="15.28515625" style="49" bestFit="1" customWidth="1"/>
    <col min="7" max="7" width="17.42578125" style="49" customWidth="1"/>
    <col min="8" max="16384" width="9.140625" style="10"/>
  </cols>
  <sheetData>
    <row r="1" spans="1:7" s="134" customFormat="1" ht="47.25" x14ac:dyDescent="0.25">
      <c r="A1" s="136" t="s">
        <v>7</v>
      </c>
      <c r="B1" s="139" t="s">
        <v>8</v>
      </c>
      <c r="C1" s="136" t="s">
        <v>9</v>
      </c>
      <c r="D1" s="138" t="s">
        <v>125</v>
      </c>
      <c r="E1" s="136" t="s">
        <v>10</v>
      </c>
      <c r="F1" s="136" t="s">
        <v>11</v>
      </c>
      <c r="G1" s="135" t="s">
        <v>123</v>
      </c>
    </row>
    <row r="2" spans="1:7" ht="15.75" x14ac:dyDescent="0.25">
      <c r="A2" s="52"/>
      <c r="B2" s="328" t="s">
        <v>59</v>
      </c>
      <c r="C2" s="328"/>
      <c r="D2" s="328"/>
      <c r="E2" s="328"/>
      <c r="F2" s="328"/>
      <c r="G2" s="51"/>
    </row>
    <row r="3" spans="1:7" ht="15.75" x14ac:dyDescent="0.25">
      <c r="A3" s="54"/>
      <c r="B3" s="346" t="s">
        <v>298</v>
      </c>
      <c r="C3" s="346"/>
      <c r="D3" s="346"/>
      <c r="E3" s="346"/>
      <c r="F3" s="346"/>
      <c r="G3" s="55"/>
    </row>
    <row r="4" spans="1:7" x14ac:dyDescent="0.25">
      <c r="A4" s="54">
        <v>1</v>
      </c>
      <c r="B4" s="350" t="str">
        <f>'4452.6E03-20 kV stikališče'!B11</f>
        <v>20 kV STIKALIŠČE</v>
      </c>
      <c r="C4" s="350"/>
      <c r="D4" s="350"/>
      <c r="E4" s="350"/>
      <c r="F4" s="350"/>
      <c r="G4" s="55">
        <f>'4452.6E03-20 kV stikališče'!G25</f>
        <v>0</v>
      </c>
    </row>
    <row r="5" spans="1:7" x14ac:dyDescent="0.25">
      <c r="A5" s="54">
        <v>2</v>
      </c>
      <c r="B5" s="350" t="str">
        <f>'4452.6E03-20 kV stikališče'!B26</f>
        <v>OSTALA OPREMA</v>
      </c>
      <c r="C5" s="350"/>
      <c r="D5" s="350"/>
      <c r="E5" s="350"/>
      <c r="F5" s="350"/>
      <c r="G5" s="55">
        <f>'4452.6E03-20 kV stikališče'!G35</f>
        <v>0</v>
      </c>
    </row>
    <row r="6" spans="1:7" x14ac:dyDescent="0.25">
      <c r="A6" s="54">
        <v>3</v>
      </c>
      <c r="B6" s="350" t="str">
        <f>'4452.6E03-20 kV stikališče'!B36</f>
        <v>REZERVNI DELI</v>
      </c>
      <c r="C6" s="350"/>
      <c r="D6" s="350"/>
      <c r="E6" s="350"/>
      <c r="F6" s="350"/>
      <c r="G6" s="55">
        <f>'4452.6E03-20 kV stikališče'!G48</f>
        <v>0</v>
      </c>
    </row>
    <row r="7" spans="1:7" x14ac:dyDescent="0.25">
      <c r="A7" s="54">
        <v>4</v>
      </c>
      <c r="B7" s="350" t="str">
        <f>'4452.6E03-20 kV stikališče'!B49</f>
        <v>STORITVE</v>
      </c>
      <c r="C7" s="350"/>
      <c r="D7" s="350"/>
      <c r="E7" s="350"/>
      <c r="F7" s="350"/>
      <c r="G7" s="55">
        <f>'4452.6E03-20 kV stikališče'!G62</f>
        <v>0</v>
      </c>
    </row>
    <row r="8" spans="1:7" ht="16.5" thickBot="1" x14ac:dyDescent="0.3">
      <c r="A8" s="56"/>
      <c r="B8" s="347" t="s">
        <v>148</v>
      </c>
      <c r="C8" s="347"/>
      <c r="D8" s="347"/>
      <c r="E8" s="347"/>
      <c r="F8" s="347"/>
      <c r="G8" s="57">
        <f>SUM(G4:G7)</f>
        <v>0</v>
      </c>
    </row>
    <row r="9" spans="1:7" x14ac:dyDescent="0.25">
      <c r="A9" s="50"/>
    </row>
    <row r="10" spans="1:7" s="9" customFormat="1" ht="15.75" x14ac:dyDescent="0.25">
      <c r="A10" s="239"/>
      <c r="B10" s="348" t="s">
        <v>555</v>
      </c>
      <c r="C10" s="349"/>
      <c r="D10" s="349"/>
      <c r="E10" s="349"/>
      <c r="F10" s="349"/>
      <c r="G10" s="349"/>
    </row>
    <row r="11" spans="1:7" s="9" customFormat="1" ht="15.75" x14ac:dyDescent="0.25">
      <c r="A11" s="239" t="s">
        <v>457</v>
      </c>
      <c r="B11" s="25" t="s">
        <v>127</v>
      </c>
      <c r="C11" s="8"/>
      <c r="D11" s="15"/>
      <c r="E11" s="15"/>
      <c r="F11" s="44"/>
      <c r="G11" s="45"/>
    </row>
    <row r="12" spans="1:7" s="5" customFormat="1" ht="15.75" x14ac:dyDescent="0.25">
      <c r="A12" s="32"/>
      <c r="B12" s="7" t="s">
        <v>53</v>
      </c>
      <c r="C12" s="8"/>
      <c r="D12" s="15"/>
      <c r="E12" s="15"/>
      <c r="F12" s="44"/>
      <c r="G12" s="47"/>
    </row>
    <row r="13" spans="1:7" s="9" customFormat="1" x14ac:dyDescent="0.25">
      <c r="A13" s="33">
        <f>IF(D13="","",MAX($A$11:A12)+1)</f>
        <v>1</v>
      </c>
      <c r="B13" s="14" t="s">
        <v>128</v>
      </c>
      <c r="C13" s="8" t="s">
        <v>12</v>
      </c>
      <c r="D13" s="15">
        <v>28</v>
      </c>
      <c r="E13" s="3">
        <v>0</v>
      </c>
      <c r="F13" s="240">
        <f t="shared" ref="F13:F24" si="0">IF(ISNUMBER(E13),IF(E13&gt;0,ROUND(E13,2),0),0)</f>
        <v>0</v>
      </c>
      <c r="G13" s="240">
        <f t="shared" ref="G13:G24" si="1">ROUND(D13*F13,2)</f>
        <v>0</v>
      </c>
    </row>
    <row r="14" spans="1:7" s="9" customFormat="1" x14ac:dyDescent="0.25">
      <c r="A14" s="34">
        <f>IF(D14="","",MAX($A$11:A13)+1)</f>
        <v>2</v>
      </c>
      <c r="B14" s="14" t="s">
        <v>129</v>
      </c>
      <c r="C14" s="8" t="s">
        <v>12</v>
      </c>
      <c r="D14" s="15">
        <v>4</v>
      </c>
      <c r="E14" s="3">
        <v>0</v>
      </c>
      <c r="F14" s="240">
        <f t="shared" si="0"/>
        <v>0</v>
      </c>
      <c r="G14" s="240">
        <f t="shared" si="1"/>
        <v>0</v>
      </c>
    </row>
    <row r="15" spans="1:7" s="9" customFormat="1" x14ac:dyDescent="0.25">
      <c r="A15" s="34">
        <f>IF(D15="","",MAX($A$11:A14)+1)</f>
        <v>3</v>
      </c>
      <c r="B15" s="14" t="s">
        <v>130</v>
      </c>
      <c r="C15" s="8" t="s">
        <v>12</v>
      </c>
      <c r="D15" s="15">
        <v>2</v>
      </c>
      <c r="E15" s="3">
        <v>0</v>
      </c>
      <c r="F15" s="240">
        <f t="shared" si="0"/>
        <v>0</v>
      </c>
      <c r="G15" s="240">
        <f t="shared" si="1"/>
        <v>0</v>
      </c>
    </row>
    <row r="16" spans="1:7" s="9" customFormat="1" x14ac:dyDescent="0.25">
      <c r="A16" s="34">
        <f>IF(D16="","",MAX($A$11:A15)+1)</f>
        <v>4</v>
      </c>
      <c r="B16" s="14" t="s">
        <v>131</v>
      </c>
      <c r="C16" s="8" t="s">
        <v>12</v>
      </c>
      <c r="D16" s="15">
        <v>4</v>
      </c>
      <c r="E16" s="3">
        <v>0</v>
      </c>
      <c r="F16" s="240">
        <f t="shared" si="0"/>
        <v>0</v>
      </c>
      <c r="G16" s="240">
        <f t="shared" si="1"/>
        <v>0</v>
      </c>
    </row>
    <row r="17" spans="1:14" s="9" customFormat="1" x14ac:dyDescent="0.25">
      <c r="A17" s="34">
        <f>IF(D17="","",MAX($A$11:A16)+1)</f>
        <v>5</v>
      </c>
      <c r="B17" s="14" t="s">
        <v>132</v>
      </c>
      <c r="C17" s="8" t="s">
        <v>12</v>
      </c>
      <c r="D17" s="15">
        <v>4</v>
      </c>
      <c r="E17" s="3">
        <v>0</v>
      </c>
      <c r="F17" s="240">
        <f t="shared" si="0"/>
        <v>0</v>
      </c>
      <c r="G17" s="240">
        <f t="shared" si="1"/>
        <v>0</v>
      </c>
    </row>
    <row r="18" spans="1:14" s="9" customFormat="1" x14ac:dyDescent="0.25">
      <c r="A18" s="34">
        <f>IF(D18="","",MAX($A$11:A17)+1)</f>
        <v>6</v>
      </c>
      <c r="B18" s="14" t="s">
        <v>133</v>
      </c>
      <c r="C18" s="8" t="s">
        <v>12</v>
      </c>
      <c r="D18" s="15">
        <v>2</v>
      </c>
      <c r="E18" s="3">
        <v>0</v>
      </c>
      <c r="F18" s="240">
        <f t="shared" si="0"/>
        <v>0</v>
      </c>
      <c r="G18" s="240">
        <f t="shared" si="1"/>
        <v>0</v>
      </c>
    </row>
    <row r="19" spans="1:14" s="9" customFormat="1" ht="30" x14ac:dyDescent="0.25">
      <c r="A19" s="34">
        <f>IF(D19="","",MAX($A$11:A18)+1)</f>
        <v>7</v>
      </c>
      <c r="B19" s="276" t="s">
        <v>553</v>
      </c>
      <c r="C19" s="277" t="s">
        <v>12</v>
      </c>
      <c r="D19" s="278">
        <v>2</v>
      </c>
      <c r="E19" s="3">
        <v>0</v>
      </c>
      <c r="F19" s="240">
        <f t="shared" si="0"/>
        <v>0</v>
      </c>
      <c r="G19" s="240">
        <f t="shared" si="1"/>
        <v>0</v>
      </c>
    </row>
    <row r="20" spans="1:14" s="9" customFormat="1" ht="30" x14ac:dyDescent="0.25">
      <c r="A20" s="34">
        <f>IF(D20="","",MAX($A$11:A19)+1)</f>
        <v>8</v>
      </c>
      <c r="B20" s="276" t="s">
        <v>545</v>
      </c>
      <c r="C20" s="277" t="s">
        <v>12</v>
      </c>
      <c r="D20" s="278">
        <v>12</v>
      </c>
      <c r="E20" s="3">
        <v>0</v>
      </c>
      <c r="F20" s="240">
        <f t="shared" ref="F20" si="2">IF(ISNUMBER(E20),IF(E20&gt;0,ROUND(E20,2),0),0)</f>
        <v>0</v>
      </c>
      <c r="G20" s="240">
        <f t="shared" ref="G20" si="3">ROUND(D20*F20,2)</f>
        <v>0</v>
      </c>
    </row>
    <row r="21" spans="1:14" s="9" customFormat="1" x14ac:dyDescent="0.25">
      <c r="A21" s="34">
        <f>IF(D21="","",MAX($A$11:A19)+1)</f>
        <v>8</v>
      </c>
      <c r="B21" s="14" t="s">
        <v>511</v>
      </c>
      <c r="C21" s="8" t="s">
        <v>12</v>
      </c>
      <c r="D21" s="15">
        <v>2</v>
      </c>
      <c r="E21" s="3">
        <v>0</v>
      </c>
      <c r="F21" s="240">
        <f t="shared" si="0"/>
        <v>0</v>
      </c>
      <c r="G21" s="240">
        <f t="shared" si="1"/>
        <v>0</v>
      </c>
    </row>
    <row r="22" spans="1:14" s="9" customFormat="1" x14ac:dyDescent="0.25">
      <c r="A22" s="34">
        <f>IF(D22="","",MAX($A$11:A21)+1)</f>
        <v>9</v>
      </c>
      <c r="B22" s="14" t="s">
        <v>134</v>
      </c>
      <c r="C22" s="8" t="s">
        <v>12</v>
      </c>
      <c r="D22" s="15">
        <v>2</v>
      </c>
      <c r="E22" s="3">
        <v>0</v>
      </c>
      <c r="F22" s="240">
        <f t="shared" si="0"/>
        <v>0</v>
      </c>
      <c r="G22" s="240">
        <f t="shared" si="1"/>
        <v>0</v>
      </c>
    </row>
    <row r="23" spans="1:14" s="9" customFormat="1" x14ac:dyDescent="0.25">
      <c r="A23" s="34">
        <f>IF(D23="","",MAX($A$11:A22)+1)</f>
        <v>10</v>
      </c>
      <c r="B23" s="14" t="s">
        <v>135</v>
      </c>
      <c r="C23" s="8" t="s">
        <v>12</v>
      </c>
      <c r="D23" s="15">
        <v>2</v>
      </c>
      <c r="E23" s="3">
        <v>0</v>
      </c>
      <c r="F23" s="240">
        <f t="shared" si="0"/>
        <v>0</v>
      </c>
      <c r="G23" s="240">
        <f t="shared" si="1"/>
        <v>0</v>
      </c>
    </row>
    <row r="24" spans="1:14" s="5" customFormat="1" ht="30" x14ac:dyDescent="0.25">
      <c r="A24" s="34">
        <f>IF(D24="","",MAX($A$11:A23)+1)</f>
        <v>11</v>
      </c>
      <c r="B24" s="13" t="s">
        <v>515</v>
      </c>
      <c r="C24" s="8" t="s">
        <v>12</v>
      </c>
      <c r="D24" s="15">
        <v>44</v>
      </c>
      <c r="E24" s="3">
        <v>0</v>
      </c>
      <c r="F24" s="240">
        <f t="shared" si="0"/>
        <v>0</v>
      </c>
      <c r="G24" s="240">
        <f t="shared" si="1"/>
        <v>0</v>
      </c>
    </row>
    <row r="25" spans="1:14" ht="15.75" x14ac:dyDescent="0.25">
      <c r="A25" s="34" t="str">
        <f>IF(D25="","",MAX($A$11:A17)+1)</f>
        <v/>
      </c>
      <c r="B25" s="35"/>
      <c r="C25" s="36"/>
      <c r="D25" s="36"/>
      <c r="E25" s="319" t="s">
        <v>13</v>
      </c>
      <c r="F25" s="320"/>
      <c r="G25" s="37">
        <f>SUM(G13:G24)</f>
        <v>0</v>
      </c>
    </row>
    <row r="26" spans="1:14" s="9" customFormat="1" ht="15.75" x14ac:dyDescent="0.25">
      <c r="A26" s="244" t="s">
        <v>458</v>
      </c>
      <c r="B26" s="25" t="s">
        <v>54</v>
      </c>
      <c r="C26" s="8"/>
      <c r="D26" s="15"/>
      <c r="E26" s="15"/>
      <c r="F26" s="44"/>
      <c r="G26" s="45"/>
    </row>
    <row r="27" spans="1:14" s="9" customFormat="1" ht="15.75" x14ac:dyDescent="0.25">
      <c r="A27" s="34" t="str">
        <f>IF(D27="","",MAX($A$11:A26)+1)</f>
        <v/>
      </c>
      <c r="B27" s="38" t="s">
        <v>53</v>
      </c>
      <c r="C27" s="8"/>
      <c r="D27" s="15"/>
      <c r="E27" s="15"/>
      <c r="F27" s="44"/>
      <c r="G27" s="45"/>
    </row>
    <row r="28" spans="1:14" s="9" customFormat="1" ht="30" x14ac:dyDescent="0.25">
      <c r="A28" s="34" t="str">
        <f>IF(D28="","",MAX($A$11:A27)+1)</f>
        <v/>
      </c>
      <c r="B28" s="14" t="s">
        <v>517</v>
      </c>
      <c r="C28" s="8"/>
      <c r="D28" s="15"/>
      <c r="E28" s="15"/>
      <c r="F28" s="240"/>
      <c r="G28" s="240"/>
    </row>
    <row r="29" spans="1:14" s="9" customFormat="1" ht="30" x14ac:dyDescent="0.25">
      <c r="A29" s="34" t="str">
        <f>IF(D29="","",MAX($A$11:A28)+1)</f>
        <v/>
      </c>
      <c r="B29" s="14" t="s">
        <v>524</v>
      </c>
      <c r="C29" s="8"/>
      <c r="D29" s="15"/>
      <c r="E29" s="15"/>
      <c r="F29" s="240"/>
      <c r="G29" s="240"/>
    </row>
    <row r="30" spans="1:14" s="9" customFormat="1" ht="15.75" x14ac:dyDescent="0.25">
      <c r="A30" s="33"/>
      <c r="B30" s="25" t="s">
        <v>55</v>
      </c>
      <c r="C30" s="8"/>
      <c r="D30" s="15"/>
      <c r="E30" s="15"/>
      <c r="F30" s="240"/>
      <c r="G30" s="240"/>
    </row>
    <row r="31" spans="1:14" s="9" customFormat="1" ht="15.75" x14ac:dyDescent="0.25">
      <c r="A31" s="33"/>
      <c r="B31" s="38" t="s">
        <v>56</v>
      </c>
      <c r="C31" s="8"/>
      <c r="D31" s="15"/>
      <c r="E31" s="15"/>
      <c r="F31" s="240"/>
      <c r="G31" s="240"/>
    </row>
    <row r="32" spans="1:14" s="9" customFormat="1" ht="30" x14ac:dyDescent="0.25">
      <c r="A32" s="34">
        <f>IF(D32="","",MAX($A$11:A31)+1)</f>
        <v>12</v>
      </c>
      <c r="B32" s="13" t="s">
        <v>72</v>
      </c>
      <c r="C32" s="8" t="s">
        <v>12</v>
      </c>
      <c r="D32" s="15">
        <v>44</v>
      </c>
      <c r="E32" s="3">
        <v>0</v>
      </c>
      <c r="F32" s="240">
        <f t="shared" ref="F32:F33" si="4">IF(ISNUMBER(E32),IF(E32&gt;0,ROUND(E32,2),0),0)</f>
        <v>0</v>
      </c>
      <c r="G32" s="240">
        <f t="shared" ref="G32:G33" si="5">ROUND(D32*F32,2)</f>
        <v>0</v>
      </c>
      <c r="I32" s="314"/>
      <c r="J32" s="314"/>
      <c r="K32" s="314"/>
      <c r="L32" s="314"/>
      <c r="M32" s="314"/>
      <c r="N32" s="314"/>
    </row>
    <row r="33" spans="1:14" s="9" customFormat="1" x14ac:dyDescent="0.25">
      <c r="A33" s="34">
        <f>IF(D33="","",MAX($A$11:A32)+1)</f>
        <v>13</v>
      </c>
      <c r="B33" s="13" t="s">
        <v>16</v>
      </c>
      <c r="C33" s="8" t="s">
        <v>12</v>
      </c>
      <c r="D33" s="15">
        <v>1</v>
      </c>
      <c r="E33" s="3">
        <v>0</v>
      </c>
      <c r="F33" s="240">
        <f t="shared" si="4"/>
        <v>0</v>
      </c>
      <c r="G33" s="240">
        <f t="shared" si="5"/>
        <v>0</v>
      </c>
    </row>
    <row r="34" spans="1:14" s="9" customFormat="1" x14ac:dyDescent="0.25">
      <c r="A34" s="34">
        <f>IF(D34="","",MAX($A$11:A33)+1)</f>
        <v>14</v>
      </c>
      <c r="B34" s="275" t="s">
        <v>548</v>
      </c>
      <c r="C34" s="277" t="s">
        <v>12</v>
      </c>
      <c r="D34" s="278">
        <v>1</v>
      </c>
      <c r="E34" s="279">
        <v>0</v>
      </c>
      <c r="F34" s="280">
        <f t="shared" ref="F34" si="6">IF(ISNUMBER(E34),IF(E34&gt;0,ROUND(E34,2),0),0)</f>
        <v>0</v>
      </c>
      <c r="G34" s="280">
        <f t="shared" ref="G34" si="7">ROUND(D34*F34,2)</f>
        <v>0</v>
      </c>
      <c r="I34" s="314"/>
      <c r="J34" s="314"/>
      <c r="K34" s="314"/>
      <c r="L34" s="314"/>
      <c r="M34" s="314"/>
      <c r="N34" s="314"/>
    </row>
    <row r="35" spans="1:14" s="9" customFormat="1" ht="15.75" x14ac:dyDescent="0.25">
      <c r="A35" s="315"/>
      <c r="B35" s="316"/>
      <c r="C35" s="316"/>
      <c r="D35" s="316"/>
      <c r="E35" s="317" t="s">
        <v>13</v>
      </c>
      <c r="F35" s="317"/>
      <c r="G35" s="37">
        <f>SUM(G28:G34)</f>
        <v>0</v>
      </c>
    </row>
    <row r="36" spans="1:14" s="9" customFormat="1" ht="15.75" x14ac:dyDescent="0.25">
      <c r="A36" s="244" t="s">
        <v>460</v>
      </c>
      <c r="B36" s="25" t="s">
        <v>57</v>
      </c>
      <c r="C36" s="8"/>
      <c r="D36" s="15"/>
      <c r="E36" s="15"/>
      <c r="F36" s="44"/>
      <c r="G36" s="45"/>
    </row>
    <row r="37" spans="1:14" s="9" customFormat="1" ht="15.75" x14ac:dyDescent="0.25">
      <c r="A37" s="33"/>
      <c r="B37" s="38" t="s">
        <v>53</v>
      </c>
      <c r="C37" s="8"/>
      <c r="D37" s="15"/>
      <c r="E37" s="15"/>
      <c r="F37" s="44"/>
      <c r="G37" s="45"/>
    </row>
    <row r="38" spans="1:14" s="9" customFormat="1" x14ac:dyDescent="0.25">
      <c r="A38" s="34">
        <f>IF(D38="","",MAX($A$11:A37)+1)</f>
        <v>15</v>
      </c>
      <c r="B38" s="13" t="s">
        <v>136</v>
      </c>
      <c r="C38" s="8" t="s">
        <v>17</v>
      </c>
      <c r="D38" s="15">
        <v>1</v>
      </c>
      <c r="E38" s="3">
        <v>0</v>
      </c>
      <c r="F38" s="240">
        <f t="shared" ref="F38:F47" si="8">IF(ISNUMBER(E38),IF(E38&gt;0,ROUND(E38,2),0),0)</f>
        <v>0</v>
      </c>
      <c r="G38" s="240">
        <f t="shared" ref="G38:G47" si="9">ROUND(D38*F38,2)</f>
        <v>0</v>
      </c>
    </row>
    <row r="39" spans="1:14" s="9" customFormat="1" x14ac:dyDescent="0.25">
      <c r="A39" s="34">
        <f>IF(D39="","",MAX($A$11:A38)+1)</f>
        <v>16</v>
      </c>
      <c r="B39" s="13" t="s">
        <v>137</v>
      </c>
      <c r="C39" s="8" t="s">
        <v>17</v>
      </c>
      <c r="D39" s="15">
        <v>1</v>
      </c>
      <c r="E39" s="3">
        <v>0</v>
      </c>
      <c r="F39" s="240">
        <f t="shared" si="8"/>
        <v>0</v>
      </c>
      <c r="G39" s="240">
        <f t="shared" si="9"/>
        <v>0</v>
      </c>
    </row>
    <row r="40" spans="1:14" s="9" customFormat="1" x14ac:dyDescent="0.25">
      <c r="A40" s="34">
        <f>IF(D40="","",MAX($A$11:A39)+1)</f>
        <v>17</v>
      </c>
      <c r="B40" s="13" t="s">
        <v>512</v>
      </c>
      <c r="C40" s="8" t="s">
        <v>17</v>
      </c>
      <c r="D40" s="15">
        <v>1</v>
      </c>
      <c r="E40" s="3">
        <v>0</v>
      </c>
      <c r="F40" s="240">
        <f t="shared" si="8"/>
        <v>0</v>
      </c>
      <c r="G40" s="240">
        <f t="shared" si="9"/>
        <v>0</v>
      </c>
    </row>
    <row r="41" spans="1:14" s="9" customFormat="1" x14ac:dyDescent="0.25">
      <c r="A41" s="34">
        <f>IF(D41="","",MAX($A$11:A40)+1)</f>
        <v>18</v>
      </c>
      <c r="B41" s="13" t="s">
        <v>25</v>
      </c>
      <c r="C41" s="8" t="s">
        <v>17</v>
      </c>
      <c r="D41" s="15">
        <v>1</v>
      </c>
      <c r="E41" s="3">
        <v>0</v>
      </c>
      <c r="F41" s="240">
        <f t="shared" si="8"/>
        <v>0</v>
      </c>
      <c r="G41" s="240">
        <f t="shared" si="9"/>
        <v>0</v>
      </c>
    </row>
    <row r="42" spans="1:14" s="9" customFormat="1" x14ac:dyDescent="0.25">
      <c r="A42" s="34">
        <f>IF(D42="","",MAX($A$11:A41)+1)</f>
        <v>19</v>
      </c>
      <c r="B42" s="13" t="s">
        <v>138</v>
      </c>
      <c r="C42" s="8" t="s">
        <v>17</v>
      </c>
      <c r="D42" s="15">
        <v>1</v>
      </c>
      <c r="E42" s="3">
        <v>0</v>
      </c>
      <c r="F42" s="240">
        <f t="shared" si="8"/>
        <v>0</v>
      </c>
      <c r="G42" s="240">
        <f t="shared" si="9"/>
        <v>0</v>
      </c>
    </row>
    <row r="43" spans="1:14" s="9" customFormat="1" x14ac:dyDescent="0.25">
      <c r="A43" s="34">
        <f>IF(D43="","",MAX($A$11:A42)+1)</f>
        <v>20</v>
      </c>
      <c r="B43" s="13" t="s">
        <v>139</v>
      </c>
      <c r="C43" s="8" t="s">
        <v>17</v>
      </c>
      <c r="D43" s="15">
        <v>1</v>
      </c>
      <c r="E43" s="3">
        <v>0</v>
      </c>
      <c r="F43" s="240">
        <f t="shared" si="8"/>
        <v>0</v>
      </c>
      <c r="G43" s="240">
        <f t="shared" si="9"/>
        <v>0</v>
      </c>
    </row>
    <row r="44" spans="1:14" s="9" customFormat="1" x14ac:dyDescent="0.25">
      <c r="A44" s="34">
        <f>IF(D44="","",MAX($A$11:A43)+1)</f>
        <v>21</v>
      </c>
      <c r="B44" s="13" t="s">
        <v>140</v>
      </c>
      <c r="C44" s="8" t="s">
        <v>17</v>
      </c>
      <c r="D44" s="15">
        <v>1</v>
      </c>
      <c r="E44" s="3">
        <v>0</v>
      </c>
      <c r="F44" s="240">
        <f t="shared" si="8"/>
        <v>0</v>
      </c>
      <c r="G44" s="240">
        <f t="shared" si="9"/>
        <v>0</v>
      </c>
    </row>
    <row r="45" spans="1:14" s="9" customFormat="1" x14ac:dyDescent="0.25">
      <c r="A45" s="34">
        <f>IF(D45="","",MAX($A$11:A44)+1)</f>
        <v>22</v>
      </c>
      <c r="B45" s="13" t="s">
        <v>141</v>
      </c>
      <c r="C45" s="8" t="s">
        <v>17</v>
      </c>
      <c r="D45" s="15">
        <v>1</v>
      </c>
      <c r="E45" s="3">
        <v>0</v>
      </c>
      <c r="F45" s="240">
        <f t="shared" si="8"/>
        <v>0</v>
      </c>
      <c r="G45" s="240">
        <f t="shared" si="9"/>
        <v>0</v>
      </c>
    </row>
    <row r="46" spans="1:14" s="9" customFormat="1" x14ac:dyDescent="0.25">
      <c r="A46" s="34">
        <f>IF(D46="","",MAX($A$11:A45)+1)</f>
        <v>23</v>
      </c>
      <c r="B46" s="13" t="s">
        <v>513</v>
      </c>
      <c r="C46" s="8" t="s">
        <v>17</v>
      </c>
      <c r="D46" s="15">
        <v>1</v>
      </c>
      <c r="E46" s="3">
        <v>0</v>
      </c>
      <c r="F46" s="240">
        <f t="shared" ref="F46" si="10">IF(ISNUMBER(E46),IF(E46&gt;0,ROUND(E46,2),0),0)</f>
        <v>0</v>
      </c>
      <c r="G46" s="240">
        <f t="shared" ref="G46" si="11">ROUND(D46*F46,2)</f>
        <v>0</v>
      </c>
    </row>
    <row r="47" spans="1:14" s="9" customFormat="1" x14ac:dyDescent="0.25">
      <c r="A47" s="34">
        <f>IF(D47="","",MAX($A$11:A46)+1)</f>
        <v>24</v>
      </c>
      <c r="B47" s="13" t="s">
        <v>531</v>
      </c>
      <c r="C47" s="8" t="s">
        <v>17</v>
      </c>
      <c r="D47" s="15">
        <v>1</v>
      </c>
      <c r="E47" s="3">
        <v>0</v>
      </c>
      <c r="F47" s="240">
        <f t="shared" si="8"/>
        <v>0</v>
      </c>
      <c r="G47" s="240">
        <f t="shared" si="9"/>
        <v>0</v>
      </c>
    </row>
    <row r="48" spans="1:14" s="9" customFormat="1" ht="15.75" x14ac:dyDescent="0.25">
      <c r="A48" s="39"/>
      <c r="B48" s="26"/>
      <c r="C48" s="27"/>
      <c r="D48" s="28"/>
      <c r="E48" s="318" t="s">
        <v>13</v>
      </c>
      <c r="F48" s="318"/>
      <c r="G48" s="37">
        <f>SUM(G38:G47)</f>
        <v>0</v>
      </c>
    </row>
    <row r="49" spans="1:7" s="9" customFormat="1" ht="15.75" x14ac:dyDescent="0.25">
      <c r="A49" s="244" t="s">
        <v>459</v>
      </c>
      <c r="B49" s="25" t="s">
        <v>33</v>
      </c>
      <c r="C49" s="8"/>
      <c r="D49" s="15"/>
      <c r="E49" s="15"/>
      <c r="F49" s="44"/>
      <c r="G49" s="45"/>
    </row>
    <row r="50" spans="1:7" s="4" customFormat="1" ht="30" x14ac:dyDescent="0.25">
      <c r="A50" s="34">
        <f>IF(D50="","",MAX($A$11:A49)+1)</f>
        <v>25</v>
      </c>
      <c r="B50" s="13" t="s">
        <v>142</v>
      </c>
      <c r="C50" s="8" t="s">
        <v>12</v>
      </c>
      <c r="D50" s="15">
        <v>1</v>
      </c>
      <c r="E50" s="3">
        <v>0</v>
      </c>
      <c r="F50" s="240">
        <f t="shared" ref="F50:F61" si="12">IF(ISNUMBER(E50),IF(E50&gt;0,ROUND(E50,2),0),0)</f>
        <v>0</v>
      </c>
      <c r="G50" s="240">
        <f t="shared" ref="G50:G61" si="13">ROUND(D50*F50,2)</f>
        <v>0</v>
      </c>
    </row>
    <row r="51" spans="1:7" s="5" customFormat="1" ht="30" x14ac:dyDescent="0.25">
      <c r="A51" s="34">
        <f>IF(D51="","",MAX($A$11:A50)+1)</f>
        <v>26</v>
      </c>
      <c r="B51" s="275" t="s">
        <v>544</v>
      </c>
      <c r="C51" s="282" t="s">
        <v>12</v>
      </c>
      <c r="D51" s="283">
        <v>2</v>
      </c>
      <c r="E51" s="3">
        <v>0</v>
      </c>
      <c r="F51" s="240">
        <f t="shared" si="12"/>
        <v>0</v>
      </c>
      <c r="G51" s="240">
        <f t="shared" si="13"/>
        <v>0</v>
      </c>
    </row>
    <row r="52" spans="1:7" s="5" customFormat="1" ht="30" x14ac:dyDescent="0.25">
      <c r="A52" s="34">
        <f>IF(D52="","",MAX($A$11:A51)+1)</f>
        <v>27</v>
      </c>
      <c r="B52" s="276" t="s">
        <v>554</v>
      </c>
      <c r="C52" s="284" t="s">
        <v>12</v>
      </c>
      <c r="D52" s="285">
        <v>44</v>
      </c>
      <c r="E52" s="3">
        <v>0</v>
      </c>
      <c r="F52" s="240">
        <f t="shared" ref="F52" si="14">IF(ISNUMBER(E52),IF(E52&gt;0,ROUND(E52,2),0),0)</f>
        <v>0</v>
      </c>
      <c r="G52" s="240">
        <f t="shared" ref="G52" si="15">ROUND(D52*F52,2)</f>
        <v>0</v>
      </c>
    </row>
    <row r="53" spans="1:7" s="5" customFormat="1" ht="30" x14ac:dyDescent="0.25">
      <c r="A53" s="34">
        <f>IF(D53="","",MAX($A$11:A52)+1)</f>
        <v>28</v>
      </c>
      <c r="B53" s="275" t="s">
        <v>551</v>
      </c>
      <c r="C53" s="282" t="s">
        <v>12</v>
      </c>
      <c r="D53" s="283">
        <v>38</v>
      </c>
      <c r="E53" s="3">
        <v>0</v>
      </c>
      <c r="F53" s="240">
        <f t="shared" ref="F53" si="16">IF(ISNUMBER(E53),IF(E53&gt;0,ROUND(E53,2),0),0)</f>
        <v>0</v>
      </c>
      <c r="G53" s="240">
        <f t="shared" ref="G53" si="17">ROUND(D53*F53,2)</f>
        <v>0</v>
      </c>
    </row>
    <row r="54" spans="1:7" s="5" customFormat="1" ht="30" x14ac:dyDescent="0.25">
      <c r="A54" s="34">
        <f>IF(D54="","",MAX($A$11:A53)+1)</f>
        <v>29</v>
      </c>
      <c r="B54" s="275" t="s">
        <v>552</v>
      </c>
      <c r="C54" s="282" t="s">
        <v>12</v>
      </c>
      <c r="D54" s="283">
        <v>6</v>
      </c>
      <c r="E54" s="3">
        <v>0</v>
      </c>
      <c r="F54" s="240">
        <f t="shared" ref="F54" si="18">IF(ISNUMBER(E54),IF(E54&gt;0,ROUND(E54,2),0),0)</f>
        <v>0</v>
      </c>
      <c r="G54" s="240">
        <f t="shared" ref="G54" si="19">ROUND(D54*F54,2)</f>
        <v>0</v>
      </c>
    </row>
    <row r="55" spans="1:7" s="5" customFormat="1" x14ac:dyDescent="0.25">
      <c r="A55" s="34">
        <f>IF(D55="","",MAX($A$11:A54)+1)</f>
        <v>30</v>
      </c>
      <c r="B55" s="13" t="s">
        <v>48</v>
      </c>
      <c r="C55" s="8" t="s">
        <v>12</v>
      </c>
      <c r="D55" s="15">
        <v>1</v>
      </c>
      <c r="E55" s="3">
        <v>0</v>
      </c>
      <c r="F55" s="240">
        <f t="shared" si="12"/>
        <v>0</v>
      </c>
      <c r="G55" s="240">
        <f t="shared" si="13"/>
        <v>0</v>
      </c>
    </row>
    <row r="56" spans="1:7" s="5" customFormat="1" x14ac:dyDescent="0.25">
      <c r="A56" s="34">
        <f>IF(D56="","",MAX($A$11:A55)+1)</f>
        <v>31</v>
      </c>
      <c r="B56" s="13" t="s">
        <v>143</v>
      </c>
      <c r="C56" s="8" t="s">
        <v>12</v>
      </c>
      <c r="D56" s="15">
        <v>1</v>
      </c>
      <c r="E56" s="3">
        <v>0</v>
      </c>
      <c r="F56" s="240">
        <f t="shared" si="12"/>
        <v>0</v>
      </c>
      <c r="G56" s="240">
        <f t="shared" si="13"/>
        <v>0</v>
      </c>
    </row>
    <row r="57" spans="1:7" s="5" customFormat="1" x14ac:dyDescent="0.25">
      <c r="A57" s="34">
        <f>IF(D57="","",MAX($A$11:A56)+1)</f>
        <v>32</v>
      </c>
      <c r="B57" s="13" t="s">
        <v>144</v>
      </c>
      <c r="C57" s="8" t="s">
        <v>12</v>
      </c>
      <c r="D57" s="15">
        <v>1</v>
      </c>
      <c r="E57" s="3">
        <v>0</v>
      </c>
      <c r="F57" s="240">
        <f t="shared" si="12"/>
        <v>0</v>
      </c>
      <c r="G57" s="240">
        <f t="shared" si="13"/>
        <v>0</v>
      </c>
    </row>
    <row r="58" spans="1:7" s="5" customFormat="1" x14ac:dyDescent="0.25">
      <c r="A58" s="34">
        <f>IF(D58="","",MAX($A$11:A57)+1)</f>
        <v>33</v>
      </c>
      <c r="B58" s="13" t="s">
        <v>532</v>
      </c>
      <c r="C58" s="8" t="s">
        <v>12</v>
      </c>
      <c r="D58" s="15">
        <v>1</v>
      </c>
      <c r="E58" s="3">
        <v>0</v>
      </c>
      <c r="F58" s="240">
        <f t="shared" ref="F58" si="20">IF(ISNUMBER(E58),IF(E58&gt;0,ROUND(E58,2),0),0)</f>
        <v>0</v>
      </c>
      <c r="G58" s="240">
        <f t="shared" ref="G58" si="21">ROUND(D58*F58,2)</f>
        <v>0</v>
      </c>
    </row>
    <row r="59" spans="1:7" s="5" customFormat="1" x14ac:dyDescent="0.25">
      <c r="A59" s="34">
        <f>IF(D59="","",MAX($A$11:A58)+1)</f>
        <v>34</v>
      </c>
      <c r="B59" s="13" t="s">
        <v>50</v>
      </c>
      <c r="C59" s="8" t="s">
        <v>12</v>
      </c>
      <c r="D59" s="15">
        <v>1</v>
      </c>
      <c r="E59" s="3">
        <v>0</v>
      </c>
      <c r="F59" s="240">
        <f t="shared" si="12"/>
        <v>0</v>
      </c>
      <c r="G59" s="240">
        <f t="shared" si="13"/>
        <v>0</v>
      </c>
    </row>
    <row r="60" spans="1:7" s="5" customFormat="1" ht="30" x14ac:dyDescent="0.25">
      <c r="A60" s="34">
        <f>IF(D60="","",MAX($A$11:A59)+1)</f>
        <v>35</v>
      </c>
      <c r="B60" s="13" t="s">
        <v>550</v>
      </c>
      <c r="C60" s="8" t="s">
        <v>12</v>
      </c>
      <c r="D60" s="15">
        <v>1</v>
      </c>
      <c r="E60" s="3">
        <v>0</v>
      </c>
      <c r="F60" s="240">
        <f t="shared" si="12"/>
        <v>0</v>
      </c>
      <c r="G60" s="240">
        <f t="shared" si="13"/>
        <v>0</v>
      </c>
    </row>
    <row r="61" spans="1:7" s="9" customFormat="1" x14ac:dyDescent="0.25">
      <c r="A61" s="34">
        <f>IF(D61="","",MAX($A$11:A60)+1)</f>
        <v>36</v>
      </c>
      <c r="B61" s="13" t="s">
        <v>145</v>
      </c>
      <c r="C61" s="8" t="s">
        <v>58</v>
      </c>
      <c r="D61" s="15">
        <v>15</v>
      </c>
      <c r="E61" s="3">
        <v>0</v>
      </c>
      <c r="F61" s="240">
        <f t="shared" si="12"/>
        <v>0</v>
      </c>
      <c r="G61" s="240">
        <f t="shared" si="13"/>
        <v>0</v>
      </c>
    </row>
    <row r="62" spans="1:7" s="1" customFormat="1" ht="16.5" thickBot="1" x14ac:dyDescent="0.3">
      <c r="A62" s="311"/>
      <c r="B62" s="312"/>
      <c r="C62" s="312"/>
      <c r="D62" s="312"/>
      <c r="E62" s="313" t="s">
        <v>13</v>
      </c>
      <c r="F62" s="313"/>
      <c r="G62" s="40">
        <f>SUM(G50:G61)</f>
        <v>0</v>
      </c>
    </row>
  </sheetData>
  <sheetProtection algorithmName="SHA-512" hashValue="IYkQZS0f9ad8s/aKKVfV6cuh4VMrZxRsjIJL7aE+7mwBAepBBBTlS94hMcYY5yxzG9KQRTLDhsZYavso5sLEiw==" saltValue="i4eXaGIfha/xGeIpSJRcZw==" spinCount="100000" sheet="1" objects="1" scenarios="1"/>
  <mergeCells count="16">
    <mergeCell ref="I32:N32"/>
    <mergeCell ref="A35:D35"/>
    <mergeCell ref="E35:F35"/>
    <mergeCell ref="E48:F48"/>
    <mergeCell ref="B2:F2"/>
    <mergeCell ref="B4:F4"/>
    <mergeCell ref="B5:F5"/>
    <mergeCell ref="B6:F6"/>
    <mergeCell ref="B7:F7"/>
    <mergeCell ref="I34:N34"/>
    <mergeCell ref="A62:D62"/>
    <mergeCell ref="E62:F62"/>
    <mergeCell ref="B3:F3"/>
    <mergeCell ref="B8:F8"/>
    <mergeCell ref="E25:F25"/>
    <mergeCell ref="B10:G10"/>
  </mergeCells>
  <conditionalFormatting sqref="A10:A47 A49:A62">
    <cfRule type="expression" dxfId="23" priority="5">
      <formula>CELL("protect", INDIRECT(ADDRESS(ROW(),COLUMN())))=0</formula>
    </cfRule>
  </conditionalFormatting>
  <conditionalFormatting sqref="A48:G48">
    <cfRule type="expression" dxfId="22" priority="7">
      <formula>CELL("protect", INDIRECT(ADDRESS(ROW(),COLUMN())))=0</formula>
    </cfRule>
  </conditionalFormatting>
  <conditionalFormatting sqref="D1">
    <cfRule type="expression" dxfId="21" priority="4">
      <formula>CELL("protect", INDIRECT(ADDRESS(ROW(),COLUMN())))=0</formula>
    </cfRule>
  </conditionalFormatting>
  <conditionalFormatting sqref="E25:G25 E35:G35 E62:G62">
    <cfRule type="expression" dxfId="20" priority="8">
      <formula>CELL("protect", INDIRECT(ADDRESS(ROW(),COLUMN())))=0</formula>
    </cfRule>
  </conditionalFormatting>
  <conditionalFormatting sqref="G1:G2">
    <cfRule type="expression" dxfId="19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8:F47 F28:F34 E32:E34 E13:F24 E50:F61" xr:uid="{BA5CAB5E-0EEA-4968-B31D-9591AF3F7A73}">
      <formula1>AND(ISNUMBER(E13),E13&gt;=0,ROUND(E13*100,6)-INT(E13*100)=0,NOT(ISBLANK(E13)))</formula1>
    </dataValidation>
  </dataValidations>
  <printOptions horizontalCentered="1"/>
  <pageMargins left="0.98425196850393704" right="0.98425196850393704" top="0.98425196850393704" bottom="0.98425196850393704" header="0.51181102362204722" footer="0.51181102362204722"/>
  <pageSetup paperSize="9" scale="69" fitToHeight="0" orientation="landscape" r:id="rId1"/>
  <headerFooter>
    <oddHeader>&amp;L&amp;"Arial,Navadno"RTP 110/20 kV LCL
(Logistični center Ljubljana) s 110 kV vključitvijo&amp;R&amp;G</oddHeader>
    <oddFooter>&amp;L&amp;"Arial,Navadno"&amp;9DZR: 20 kV oprema
Datoteka: &amp;F&amp;R&amp;"Arial,Navadno"&amp;9 Stran &amp;P od 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44301-C405-4E35-B5E1-740279940C32}">
  <dimension ref="A1:G56"/>
  <sheetViews>
    <sheetView view="pageBreakPreview" zoomScaleNormal="100" zoomScaleSheetLayoutView="100" workbookViewId="0">
      <pane ySplit="9" topLeftCell="A46" activePane="bottomLeft" state="frozen"/>
      <selection activeCell="A20" sqref="A20:N20"/>
      <selection pane="bottomLeft" activeCell="B15" sqref="B15"/>
    </sheetView>
  </sheetViews>
  <sheetFormatPr defaultColWidth="9.140625" defaultRowHeight="15" x14ac:dyDescent="0.25"/>
  <cols>
    <col min="1" max="1" width="6" style="12" bestFit="1" customWidth="1"/>
    <col min="2" max="2" width="70.85546875" style="11" bestFit="1" customWidth="1"/>
    <col min="3" max="3" width="7.42578125" style="10" bestFit="1" customWidth="1"/>
    <col min="4" max="4" width="13.5703125" style="10" customWidth="1"/>
    <col min="5" max="5" width="15.28515625" style="10" bestFit="1" customWidth="1"/>
    <col min="6" max="6" width="15.28515625" style="49" bestFit="1" customWidth="1"/>
    <col min="7" max="7" width="17.42578125" style="49" customWidth="1"/>
    <col min="8" max="16384" width="9.140625" style="10"/>
  </cols>
  <sheetData>
    <row r="1" spans="1:7" s="6" customFormat="1" ht="31.5" x14ac:dyDescent="0.25">
      <c r="A1" s="153" t="s">
        <v>7</v>
      </c>
      <c r="B1" s="30" t="s">
        <v>8</v>
      </c>
      <c r="C1" s="29" t="s">
        <v>9</v>
      </c>
      <c r="D1" s="31" t="s">
        <v>149</v>
      </c>
      <c r="E1" s="31" t="s">
        <v>10</v>
      </c>
      <c r="F1" s="31" t="s">
        <v>11</v>
      </c>
      <c r="G1" s="59" t="s">
        <v>150</v>
      </c>
    </row>
    <row r="2" spans="1:7" ht="15.75" x14ac:dyDescent="0.25">
      <c r="A2" s="52"/>
      <c r="B2" s="355" t="s">
        <v>59</v>
      </c>
      <c r="C2" s="356"/>
      <c r="D2" s="356"/>
      <c r="E2" s="356"/>
      <c r="F2" s="357"/>
      <c r="G2" s="53"/>
    </row>
    <row r="3" spans="1:7" s="9" customFormat="1" ht="15.75" x14ac:dyDescent="0.25">
      <c r="A3" s="34" t="str">
        <f>IF(D3="","",MAX(#REF!)+1)</f>
        <v/>
      </c>
      <c r="B3" s="363" t="s">
        <v>299</v>
      </c>
      <c r="C3" s="364"/>
      <c r="D3" s="364"/>
      <c r="E3" s="364"/>
      <c r="F3" s="365"/>
      <c r="G3" s="46"/>
    </row>
    <row r="4" spans="1:7" x14ac:dyDescent="0.25">
      <c r="A4" s="54">
        <v>1</v>
      </c>
      <c r="B4" s="358" t="str">
        <f>B11</f>
        <v>RAZDELILNIKI, TR LR, AKU</v>
      </c>
      <c r="C4" s="359"/>
      <c r="D4" s="359"/>
      <c r="E4" s="359"/>
      <c r="F4" s="360"/>
      <c r="G4" s="55">
        <f>'4452.6E04-Lastna raba'!G21</f>
        <v>0</v>
      </c>
    </row>
    <row r="5" spans="1:7" x14ac:dyDescent="0.25">
      <c r="A5" s="54">
        <v>2</v>
      </c>
      <c r="B5" s="358" t="str">
        <f>'4452.6E04-Lastna raba'!B22</f>
        <v>OSTALI MATERIAL IN OPREMA</v>
      </c>
      <c r="C5" s="361"/>
      <c r="D5" s="361"/>
      <c r="E5" s="361"/>
      <c r="F5" s="362"/>
      <c r="G5" s="55">
        <f>'4452.6E04-Lastna raba'!G43</f>
        <v>0</v>
      </c>
    </row>
    <row r="6" spans="1:7" x14ac:dyDescent="0.25">
      <c r="A6" s="54">
        <v>3</v>
      </c>
      <c r="B6" s="358" t="str">
        <f>'4452.6E04-Lastna raba'!B44</f>
        <v>REZERVNI DELI</v>
      </c>
      <c r="C6" s="361"/>
      <c r="D6" s="361"/>
      <c r="E6" s="361"/>
      <c r="F6" s="362"/>
      <c r="G6" s="55">
        <f>'4452.6E04-Lastna raba'!G47</f>
        <v>0</v>
      </c>
    </row>
    <row r="7" spans="1:7" x14ac:dyDescent="0.25">
      <c r="A7" s="54">
        <v>4</v>
      </c>
      <c r="B7" s="358" t="str">
        <f>'4452.6E04-Lastna raba'!B48</f>
        <v>STORITVE</v>
      </c>
      <c r="C7" s="361"/>
      <c r="D7" s="361"/>
      <c r="E7" s="361"/>
      <c r="F7" s="362"/>
      <c r="G7" s="55">
        <f>'4452.6E04-Lastna raba'!G56</f>
        <v>0</v>
      </c>
    </row>
    <row r="8" spans="1:7" ht="16.5" thickBot="1" x14ac:dyDescent="0.3">
      <c r="A8" s="56"/>
      <c r="B8" s="366" t="s">
        <v>301</v>
      </c>
      <c r="C8" s="367"/>
      <c r="D8" s="367"/>
      <c r="E8" s="367"/>
      <c r="F8" s="368"/>
      <c r="G8" s="57">
        <f>SUM(G4:G7)</f>
        <v>0</v>
      </c>
    </row>
    <row r="9" spans="1:7" x14ac:dyDescent="0.25">
      <c r="A9" s="151"/>
      <c r="G9" s="152"/>
    </row>
    <row r="10" spans="1:7" s="5" customFormat="1" ht="15.75" x14ac:dyDescent="0.25">
      <c r="A10" s="32"/>
      <c r="B10" s="348" t="s">
        <v>555</v>
      </c>
      <c r="C10" s="349"/>
      <c r="D10" s="349"/>
      <c r="E10" s="349"/>
      <c r="F10" s="349"/>
      <c r="G10" s="371"/>
    </row>
    <row r="11" spans="1:7" s="9" customFormat="1" ht="15.75" x14ac:dyDescent="0.25">
      <c r="A11" s="244" t="s">
        <v>457</v>
      </c>
      <c r="B11" s="25" t="s">
        <v>151</v>
      </c>
      <c r="C11" s="8"/>
      <c r="D11" s="15"/>
      <c r="E11" s="15"/>
      <c r="F11" s="44"/>
      <c r="G11" s="46"/>
    </row>
    <row r="12" spans="1:7" s="5" customFormat="1" ht="15.75" x14ac:dyDescent="0.25">
      <c r="A12" s="32"/>
      <c r="B12" s="7" t="s">
        <v>152</v>
      </c>
      <c r="C12" s="8"/>
      <c r="D12" s="15"/>
      <c r="E12" s="15"/>
      <c r="F12" s="44"/>
      <c r="G12" s="154"/>
    </row>
    <row r="13" spans="1:7" s="9" customFormat="1" ht="30" x14ac:dyDescent="0.25">
      <c r="A13" s="33">
        <f>IF(D13="","",MAX($A$10:A12)+1)</f>
        <v>1</v>
      </c>
      <c r="B13" s="17" t="s">
        <v>556</v>
      </c>
      <c r="C13" s="8" t="s">
        <v>17</v>
      </c>
      <c r="D13" s="15">
        <v>2</v>
      </c>
      <c r="E13" s="155">
        <v>0</v>
      </c>
      <c r="F13" s="240">
        <f t="shared" ref="F13:F20" si="0">IF(ISNUMBER(E13),IF(E13&gt;0,ROUND(E13,2),0),0)</f>
        <v>0</v>
      </c>
      <c r="G13" s="241">
        <f t="shared" ref="G13:G20" si="1">ROUND(D13*F13,2)</f>
        <v>0</v>
      </c>
    </row>
    <row r="14" spans="1:7" s="9" customFormat="1" x14ac:dyDescent="0.25">
      <c r="A14" s="34">
        <f>IF(D14="","",MAX($A$10:A13)+1)</f>
        <v>2</v>
      </c>
      <c r="B14" s="17" t="s">
        <v>153</v>
      </c>
      <c r="C14" s="8" t="s">
        <v>17</v>
      </c>
      <c r="D14" s="15">
        <v>1</v>
      </c>
      <c r="E14" s="155">
        <v>0</v>
      </c>
      <c r="F14" s="240">
        <f t="shared" si="0"/>
        <v>0</v>
      </c>
      <c r="G14" s="241">
        <f t="shared" si="1"/>
        <v>0</v>
      </c>
    </row>
    <row r="15" spans="1:7" s="9" customFormat="1" x14ac:dyDescent="0.25">
      <c r="A15" s="34">
        <f>IF(D15="","",MAX($A$10:A14)+1)</f>
        <v>3</v>
      </c>
      <c r="B15" s="17" t="s">
        <v>154</v>
      </c>
      <c r="C15" s="8" t="s">
        <v>17</v>
      </c>
      <c r="D15" s="15">
        <v>1</v>
      </c>
      <c r="E15" s="155">
        <v>0</v>
      </c>
      <c r="F15" s="240">
        <f t="shared" si="0"/>
        <v>0</v>
      </c>
      <c r="G15" s="241">
        <f t="shared" si="1"/>
        <v>0</v>
      </c>
    </row>
    <row r="16" spans="1:7" s="9" customFormat="1" ht="60" x14ac:dyDescent="0.25">
      <c r="A16" s="34">
        <f>IF(D16="","",MAX($A$10:A15)+1)</f>
        <v>4</v>
      </c>
      <c r="B16" s="17" t="s">
        <v>155</v>
      </c>
      <c r="C16" s="8" t="s">
        <v>12</v>
      </c>
      <c r="D16" s="15">
        <v>1</v>
      </c>
      <c r="E16" s="155">
        <v>0</v>
      </c>
      <c r="F16" s="240">
        <f t="shared" si="0"/>
        <v>0</v>
      </c>
      <c r="G16" s="241">
        <f t="shared" si="1"/>
        <v>0</v>
      </c>
    </row>
    <row r="17" spans="1:7" s="9" customFormat="1" x14ac:dyDescent="0.25">
      <c r="A17" s="34">
        <f>IF(D17="","",MAX($A$10:A16)+1)</f>
        <v>5</v>
      </c>
      <c r="B17" s="17" t="s">
        <v>156</v>
      </c>
      <c r="C17" s="8" t="s">
        <v>17</v>
      </c>
      <c r="D17" s="15">
        <v>1</v>
      </c>
      <c r="E17" s="155">
        <v>0</v>
      </c>
      <c r="F17" s="240">
        <f t="shared" si="0"/>
        <v>0</v>
      </c>
      <c r="G17" s="241">
        <f t="shared" si="1"/>
        <v>0</v>
      </c>
    </row>
    <row r="18" spans="1:7" s="9" customFormat="1" x14ac:dyDescent="0.25">
      <c r="A18" s="34">
        <f>IF(D18="","",MAX($A$10:A17)+1)</f>
        <v>6</v>
      </c>
      <c r="B18" s="17" t="s">
        <v>157</v>
      </c>
      <c r="C18" s="8" t="s">
        <v>17</v>
      </c>
      <c r="D18" s="15">
        <v>1</v>
      </c>
      <c r="E18" s="155">
        <v>0</v>
      </c>
      <c r="F18" s="240">
        <f t="shared" si="0"/>
        <v>0</v>
      </c>
      <c r="G18" s="241">
        <f t="shared" si="1"/>
        <v>0</v>
      </c>
    </row>
    <row r="19" spans="1:7" s="9" customFormat="1" x14ac:dyDescent="0.25">
      <c r="A19" s="34">
        <f>IF(D19="","",MAX($A$10:A18)+1)</f>
        <v>7</v>
      </c>
      <c r="B19" s="17" t="s">
        <v>158</v>
      </c>
      <c r="C19" s="8" t="s">
        <v>17</v>
      </c>
      <c r="D19" s="15">
        <v>1</v>
      </c>
      <c r="E19" s="155">
        <v>0</v>
      </c>
      <c r="F19" s="240">
        <f t="shared" si="0"/>
        <v>0</v>
      </c>
      <c r="G19" s="241">
        <f t="shared" si="1"/>
        <v>0</v>
      </c>
    </row>
    <row r="20" spans="1:7" s="9" customFormat="1" x14ac:dyDescent="0.25">
      <c r="A20" s="34">
        <f>IF(D20="","",MAX($A$10:A19)+1)</f>
        <v>8</v>
      </c>
      <c r="B20" s="17" t="s">
        <v>159</v>
      </c>
      <c r="C20" s="8" t="s">
        <v>17</v>
      </c>
      <c r="D20" s="15">
        <v>1</v>
      </c>
      <c r="E20" s="155">
        <v>0</v>
      </c>
      <c r="F20" s="240">
        <f t="shared" si="0"/>
        <v>0</v>
      </c>
      <c r="G20" s="241">
        <f t="shared" si="1"/>
        <v>0</v>
      </c>
    </row>
    <row r="21" spans="1:7" ht="15.75" x14ac:dyDescent="0.25">
      <c r="A21" s="34" t="str">
        <f>IF(D21="","",MAX($A$10:A17)+1)</f>
        <v/>
      </c>
      <c r="B21" s="35"/>
      <c r="C21" s="36"/>
      <c r="D21" s="36"/>
      <c r="E21" s="319" t="s">
        <v>13</v>
      </c>
      <c r="F21" s="320"/>
      <c r="G21" s="37">
        <f>SUM(G13:G20)</f>
        <v>0</v>
      </c>
    </row>
    <row r="22" spans="1:7" s="9" customFormat="1" ht="15.75" x14ac:dyDescent="0.25">
      <c r="A22" s="244" t="s">
        <v>458</v>
      </c>
      <c r="B22" s="25" t="s">
        <v>55</v>
      </c>
      <c r="C22" s="8"/>
      <c r="D22" s="15"/>
      <c r="E22" s="15"/>
      <c r="F22" s="44"/>
      <c r="G22" s="46"/>
    </row>
    <row r="23" spans="1:7" s="9" customFormat="1" ht="15.75" x14ac:dyDescent="0.25">
      <c r="A23" s="34" t="str">
        <f>IF(D23="","",MAX($A$10:A22)+1)</f>
        <v/>
      </c>
      <c r="B23" s="38" t="s">
        <v>56</v>
      </c>
      <c r="C23" s="8"/>
      <c r="D23" s="15"/>
      <c r="E23" s="15"/>
      <c r="F23" s="44"/>
      <c r="G23" s="46"/>
    </row>
    <row r="24" spans="1:7" s="9" customFormat="1" x14ac:dyDescent="0.25">
      <c r="A24" s="34">
        <f>IF(D24="","",MAX($A$10:A23)+1)</f>
        <v>9</v>
      </c>
      <c r="B24" s="14" t="s">
        <v>160</v>
      </c>
      <c r="C24" s="23" t="s">
        <v>36</v>
      </c>
      <c r="D24" s="24">
        <v>25</v>
      </c>
      <c r="E24" s="3">
        <v>0</v>
      </c>
      <c r="F24" s="240">
        <f t="shared" ref="F24:F42" si="2">IF(ISNUMBER(E24),IF(E24&gt;0,ROUND(E24,2),0),0)</f>
        <v>0</v>
      </c>
      <c r="G24" s="241">
        <f t="shared" ref="G24:G42" si="3">ROUND(D24*F24,2)</f>
        <v>0</v>
      </c>
    </row>
    <row r="25" spans="1:7" s="9" customFormat="1" x14ac:dyDescent="0.25">
      <c r="A25" s="34">
        <f>IF(D25="","",MAX($A$10:A24)+1)</f>
        <v>10</v>
      </c>
      <c r="B25" s="14" t="s">
        <v>161</v>
      </c>
      <c r="C25" s="23" t="s">
        <v>36</v>
      </c>
      <c r="D25" s="24">
        <v>40</v>
      </c>
      <c r="E25" s="3">
        <v>0</v>
      </c>
      <c r="F25" s="240">
        <f t="shared" si="2"/>
        <v>0</v>
      </c>
      <c r="G25" s="241">
        <f t="shared" si="3"/>
        <v>0</v>
      </c>
    </row>
    <row r="26" spans="1:7" s="9" customFormat="1" x14ac:dyDescent="0.25">
      <c r="A26" s="34">
        <f>IF(D26="","",MAX($A$10:A25)+1)</f>
        <v>11</v>
      </c>
      <c r="B26" s="14" t="s">
        <v>162</v>
      </c>
      <c r="C26" s="23" t="s">
        <v>36</v>
      </c>
      <c r="D26" s="24">
        <v>20</v>
      </c>
      <c r="E26" s="3">
        <v>0</v>
      </c>
      <c r="F26" s="240">
        <f t="shared" si="2"/>
        <v>0</v>
      </c>
      <c r="G26" s="241">
        <f t="shared" si="3"/>
        <v>0</v>
      </c>
    </row>
    <row r="27" spans="1:7" s="9" customFormat="1" x14ac:dyDescent="0.25">
      <c r="A27" s="34">
        <f>IF(D27="","",MAX($A$10:A26)+1)</f>
        <v>12</v>
      </c>
      <c r="B27" s="14" t="s">
        <v>163</v>
      </c>
      <c r="C27" s="23" t="s">
        <v>36</v>
      </c>
      <c r="D27" s="24">
        <v>20</v>
      </c>
      <c r="E27" s="3">
        <v>0</v>
      </c>
      <c r="F27" s="240">
        <f t="shared" si="2"/>
        <v>0</v>
      </c>
      <c r="G27" s="241">
        <f t="shared" si="3"/>
        <v>0</v>
      </c>
    </row>
    <row r="28" spans="1:7" s="9" customFormat="1" x14ac:dyDescent="0.25">
      <c r="A28" s="34">
        <f>IF(D28="","",MAX($A$10:A27)+1)</f>
        <v>13</v>
      </c>
      <c r="B28" s="14" t="s">
        <v>164</v>
      </c>
      <c r="C28" s="23" t="s">
        <v>36</v>
      </c>
      <c r="D28" s="24">
        <v>40</v>
      </c>
      <c r="E28" s="3">
        <v>0</v>
      </c>
      <c r="F28" s="240">
        <f t="shared" si="2"/>
        <v>0</v>
      </c>
      <c r="G28" s="241">
        <f t="shared" si="3"/>
        <v>0</v>
      </c>
    </row>
    <row r="29" spans="1:7" s="9" customFormat="1" x14ac:dyDescent="0.25">
      <c r="A29" s="34">
        <f>IF(D29="","",MAX($A$10:A28)+1)</f>
        <v>14</v>
      </c>
      <c r="B29" s="14" t="s">
        <v>165</v>
      </c>
      <c r="C29" s="23" t="s">
        <v>36</v>
      </c>
      <c r="D29" s="24">
        <v>10</v>
      </c>
      <c r="E29" s="3">
        <v>0</v>
      </c>
      <c r="F29" s="240">
        <f t="shared" si="2"/>
        <v>0</v>
      </c>
      <c r="G29" s="241">
        <f t="shared" si="3"/>
        <v>0</v>
      </c>
    </row>
    <row r="30" spans="1:7" s="9" customFormat="1" x14ac:dyDescent="0.25">
      <c r="A30" s="34">
        <f>IF(D30="","",MAX($A$10:A29)+1)</f>
        <v>15</v>
      </c>
      <c r="B30" s="14" t="s">
        <v>166</v>
      </c>
      <c r="C30" s="23" t="s">
        <v>36</v>
      </c>
      <c r="D30" s="24">
        <v>10</v>
      </c>
      <c r="E30" s="3">
        <v>0</v>
      </c>
      <c r="F30" s="240">
        <f t="shared" si="2"/>
        <v>0</v>
      </c>
      <c r="G30" s="241">
        <f t="shared" si="3"/>
        <v>0</v>
      </c>
    </row>
    <row r="31" spans="1:7" s="9" customFormat="1" x14ac:dyDescent="0.25">
      <c r="A31" s="34">
        <f>IF(D31="","",MAX($A$10:A30)+1)</f>
        <v>16</v>
      </c>
      <c r="B31" s="14" t="s">
        <v>167</v>
      </c>
      <c r="C31" s="23" t="s">
        <v>36</v>
      </c>
      <c r="D31" s="24">
        <v>150</v>
      </c>
      <c r="E31" s="3">
        <v>0</v>
      </c>
      <c r="F31" s="240">
        <f t="shared" si="2"/>
        <v>0</v>
      </c>
      <c r="G31" s="241">
        <f t="shared" si="3"/>
        <v>0</v>
      </c>
    </row>
    <row r="32" spans="1:7" s="9" customFormat="1" x14ac:dyDescent="0.25">
      <c r="A32" s="34">
        <f>IF(D32="","",MAX($A$10:A31)+1)</f>
        <v>17</v>
      </c>
      <c r="B32" s="14" t="s">
        <v>168</v>
      </c>
      <c r="C32" s="23" t="s">
        <v>36</v>
      </c>
      <c r="D32" s="24">
        <v>150</v>
      </c>
      <c r="E32" s="3">
        <v>0</v>
      </c>
      <c r="F32" s="240">
        <f t="shared" si="2"/>
        <v>0</v>
      </c>
      <c r="G32" s="241">
        <f t="shared" si="3"/>
        <v>0</v>
      </c>
    </row>
    <row r="33" spans="1:7" s="9" customFormat="1" x14ac:dyDescent="0.25">
      <c r="A33" s="34">
        <f>IF(D33="","",MAX($A$10:A32)+1)</f>
        <v>18</v>
      </c>
      <c r="B33" s="14" t="s">
        <v>169</v>
      </c>
      <c r="C33" s="23" t="s">
        <v>36</v>
      </c>
      <c r="D33" s="24">
        <v>150</v>
      </c>
      <c r="E33" s="3">
        <v>0</v>
      </c>
      <c r="F33" s="240">
        <f t="shared" si="2"/>
        <v>0</v>
      </c>
      <c r="G33" s="241">
        <f t="shared" si="3"/>
        <v>0</v>
      </c>
    </row>
    <row r="34" spans="1:7" s="9" customFormat="1" x14ac:dyDescent="0.25">
      <c r="A34" s="34">
        <f>IF(D34="","",MAX($A$10:A33)+1)</f>
        <v>19</v>
      </c>
      <c r="B34" s="14" t="s">
        <v>170</v>
      </c>
      <c r="C34" s="23" t="s">
        <v>36</v>
      </c>
      <c r="D34" s="24">
        <v>80</v>
      </c>
      <c r="E34" s="3">
        <v>0</v>
      </c>
      <c r="F34" s="240">
        <f t="shared" si="2"/>
        <v>0</v>
      </c>
      <c r="G34" s="241">
        <f t="shared" si="3"/>
        <v>0</v>
      </c>
    </row>
    <row r="35" spans="1:7" s="9" customFormat="1" x14ac:dyDescent="0.25">
      <c r="A35" s="34">
        <f>IF(D35="","",MAX($A$10:A34)+1)</f>
        <v>20</v>
      </c>
      <c r="B35" s="14" t="s">
        <v>171</v>
      </c>
      <c r="C35" s="23" t="s">
        <v>36</v>
      </c>
      <c r="D35" s="24">
        <v>30</v>
      </c>
      <c r="E35" s="3">
        <v>0</v>
      </c>
      <c r="F35" s="240">
        <f t="shared" si="2"/>
        <v>0</v>
      </c>
      <c r="G35" s="241">
        <f t="shared" si="3"/>
        <v>0</v>
      </c>
    </row>
    <row r="36" spans="1:7" s="9" customFormat="1" x14ac:dyDescent="0.25">
      <c r="A36" s="34">
        <f>IF(D36="","",MAX($A$10:A35)+1)</f>
        <v>21</v>
      </c>
      <c r="B36" s="14" t="s">
        <v>172</v>
      </c>
      <c r="C36" s="23" t="s">
        <v>36</v>
      </c>
      <c r="D36" s="24">
        <v>80</v>
      </c>
      <c r="E36" s="3">
        <v>0</v>
      </c>
      <c r="F36" s="240">
        <f t="shared" si="2"/>
        <v>0</v>
      </c>
      <c r="G36" s="241">
        <f t="shared" si="3"/>
        <v>0</v>
      </c>
    </row>
    <row r="37" spans="1:7" s="9" customFormat="1" x14ac:dyDescent="0.25">
      <c r="A37" s="34">
        <f>IF(D37="","",MAX($A$10:A36)+1)</f>
        <v>22</v>
      </c>
      <c r="B37" s="14" t="s">
        <v>173</v>
      </c>
      <c r="C37" s="8" t="s">
        <v>12</v>
      </c>
      <c r="D37" s="15">
        <v>1</v>
      </c>
      <c r="E37" s="3">
        <v>0</v>
      </c>
      <c r="F37" s="240">
        <f t="shared" si="2"/>
        <v>0</v>
      </c>
      <c r="G37" s="241">
        <f t="shared" si="3"/>
        <v>0</v>
      </c>
    </row>
    <row r="38" spans="1:7" s="9" customFormat="1" ht="30" x14ac:dyDescent="0.25">
      <c r="A38" s="34">
        <f>IF(D38="","",MAX($A$10:A37)+1)</f>
        <v>23</v>
      </c>
      <c r="B38" s="14" t="s">
        <v>174</v>
      </c>
      <c r="C38" s="8" t="s">
        <v>12</v>
      </c>
      <c r="D38" s="15">
        <v>1</v>
      </c>
      <c r="E38" s="3">
        <v>0</v>
      </c>
      <c r="F38" s="240">
        <f t="shared" si="2"/>
        <v>0</v>
      </c>
      <c r="G38" s="241">
        <f t="shared" si="3"/>
        <v>0</v>
      </c>
    </row>
    <row r="39" spans="1:7" s="9" customFormat="1" ht="30" x14ac:dyDescent="0.25">
      <c r="A39" s="34">
        <f>IF(D39="","",MAX($A$10:A38)+1)</f>
        <v>24</v>
      </c>
      <c r="B39" s="14" t="s">
        <v>175</v>
      </c>
      <c r="C39" s="8" t="s">
        <v>36</v>
      </c>
      <c r="D39" s="15">
        <v>50</v>
      </c>
      <c r="E39" s="3">
        <v>0</v>
      </c>
      <c r="F39" s="240">
        <f t="shared" si="2"/>
        <v>0</v>
      </c>
      <c r="G39" s="241">
        <f t="shared" si="3"/>
        <v>0</v>
      </c>
    </row>
    <row r="40" spans="1:7" s="9" customFormat="1" ht="30" x14ac:dyDescent="0.25">
      <c r="A40" s="34">
        <f>IF(D40="","",MAX($A$10:A39)+1)</f>
        <v>25</v>
      </c>
      <c r="B40" s="14" t="s">
        <v>176</v>
      </c>
      <c r="C40" s="8" t="s">
        <v>12</v>
      </c>
      <c r="D40" s="15">
        <v>1</v>
      </c>
      <c r="E40" s="3">
        <v>0</v>
      </c>
      <c r="F40" s="240">
        <f t="shared" si="2"/>
        <v>0</v>
      </c>
      <c r="G40" s="241">
        <f t="shared" si="3"/>
        <v>0</v>
      </c>
    </row>
    <row r="41" spans="1:7" s="9" customFormat="1" x14ac:dyDescent="0.25">
      <c r="A41" s="34">
        <f>IF(D41="","",MAX($A$10:A40)+1)</f>
        <v>26</v>
      </c>
      <c r="B41" s="14" t="s">
        <v>177</v>
      </c>
      <c r="C41" s="8" t="s">
        <v>17</v>
      </c>
      <c r="D41" s="15">
        <v>5</v>
      </c>
      <c r="E41" s="3">
        <v>0</v>
      </c>
      <c r="F41" s="240">
        <f t="shared" si="2"/>
        <v>0</v>
      </c>
      <c r="G41" s="241">
        <f t="shared" si="3"/>
        <v>0</v>
      </c>
    </row>
    <row r="42" spans="1:7" s="9" customFormat="1" x14ac:dyDescent="0.25">
      <c r="A42" s="34">
        <f>IF(D42="","",MAX($A$10:A41)+1)</f>
        <v>27</v>
      </c>
      <c r="B42" s="14" t="s">
        <v>178</v>
      </c>
      <c r="C42" s="8" t="s">
        <v>12</v>
      </c>
      <c r="D42" s="15">
        <v>1</v>
      </c>
      <c r="E42" s="3">
        <v>0</v>
      </c>
      <c r="F42" s="240">
        <f t="shared" si="2"/>
        <v>0</v>
      </c>
      <c r="G42" s="241">
        <f t="shared" si="3"/>
        <v>0</v>
      </c>
    </row>
    <row r="43" spans="1:7" s="9" customFormat="1" ht="15.75" x14ac:dyDescent="0.25">
      <c r="A43" s="369"/>
      <c r="B43" s="370"/>
      <c r="C43" s="370"/>
      <c r="D43" s="370"/>
      <c r="E43" s="319" t="s">
        <v>13</v>
      </c>
      <c r="F43" s="320"/>
      <c r="G43" s="37">
        <f>SUM(G24:G42)</f>
        <v>0</v>
      </c>
    </row>
    <row r="44" spans="1:7" s="9" customFormat="1" ht="15.75" x14ac:dyDescent="0.25">
      <c r="A44" s="244" t="s">
        <v>460</v>
      </c>
      <c r="B44" s="25" t="s">
        <v>57</v>
      </c>
      <c r="C44" s="8"/>
      <c r="D44" s="15"/>
      <c r="E44" s="15"/>
      <c r="F44" s="44"/>
      <c r="G44" s="46"/>
    </row>
    <row r="45" spans="1:7" s="9" customFormat="1" ht="15.75" x14ac:dyDescent="0.25">
      <c r="A45" s="33"/>
      <c r="B45" s="38" t="s">
        <v>53</v>
      </c>
      <c r="C45" s="8"/>
      <c r="D45" s="15"/>
      <c r="E45" s="15"/>
      <c r="F45" s="44"/>
      <c r="G45" s="46"/>
    </row>
    <row r="46" spans="1:7" s="9" customFormat="1" ht="135" x14ac:dyDescent="0.25">
      <c r="A46" s="34">
        <f>IF(D46="","",MAX($A$10:A45)+1)</f>
        <v>28</v>
      </c>
      <c r="B46" s="17" t="s">
        <v>179</v>
      </c>
      <c r="C46" s="8" t="s">
        <v>12</v>
      </c>
      <c r="D46" s="15">
        <v>1</v>
      </c>
      <c r="E46" s="3">
        <v>0</v>
      </c>
      <c r="F46" s="240">
        <f t="shared" ref="F46" si="4">IF(ISNUMBER(E46),IF(E46&gt;0,ROUND(E46,2),0),0)</f>
        <v>0</v>
      </c>
      <c r="G46" s="241">
        <f>ROUND(D46*F46,2)</f>
        <v>0</v>
      </c>
    </row>
    <row r="47" spans="1:7" s="9" customFormat="1" ht="15.75" x14ac:dyDescent="0.25">
      <c r="A47" s="39"/>
      <c r="B47" s="26"/>
      <c r="C47" s="27"/>
      <c r="D47" s="28"/>
      <c r="E47" s="319" t="s">
        <v>13</v>
      </c>
      <c r="F47" s="320"/>
      <c r="G47" s="37">
        <f>SUM(G46:G46)</f>
        <v>0</v>
      </c>
    </row>
    <row r="48" spans="1:7" s="9" customFormat="1" ht="15.75" x14ac:dyDescent="0.25">
      <c r="A48" s="244" t="s">
        <v>459</v>
      </c>
      <c r="B48" s="25" t="s">
        <v>33</v>
      </c>
      <c r="C48" s="8"/>
      <c r="D48" s="15"/>
      <c r="E48" s="15"/>
      <c r="F48" s="44"/>
      <c r="G48" s="46"/>
    </row>
    <row r="49" spans="1:7" s="4" customFormat="1" ht="36" customHeight="1" x14ac:dyDescent="0.25">
      <c r="A49" s="34">
        <f>IF(D49="","",MAX($A$10:A48)+1)</f>
        <v>29</v>
      </c>
      <c r="B49" s="17" t="s">
        <v>180</v>
      </c>
      <c r="C49" s="8" t="s">
        <v>12</v>
      </c>
      <c r="D49" s="15">
        <v>1</v>
      </c>
      <c r="E49" s="3">
        <v>0</v>
      </c>
      <c r="F49" s="240">
        <f t="shared" ref="F49:F55" si="5">IF(ISNUMBER(E49),IF(E49&gt;0,ROUND(E49,2),0),0)</f>
        <v>0</v>
      </c>
      <c r="G49" s="241">
        <f t="shared" ref="G49:G55" si="6">ROUND(D49*F49,2)</f>
        <v>0</v>
      </c>
    </row>
    <row r="50" spans="1:7" s="5" customFormat="1" ht="30" x14ac:dyDescent="0.25">
      <c r="A50" s="34">
        <f>IF(D50="","",MAX($A$10:A49)+1)</f>
        <v>30</v>
      </c>
      <c r="B50" s="17" t="s">
        <v>522</v>
      </c>
      <c r="C50" s="8" t="s">
        <v>12</v>
      </c>
      <c r="D50" s="15">
        <v>1</v>
      </c>
      <c r="E50" s="3">
        <v>0</v>
      </c>
      <c r="F50" s="240">
        <f t="shared" si="5"/>
        <v>0</v>
      </c>
      <c r="G50" s="241">
        <f t="shared" si="6"/>
        <v>0</v>
      </c>
    </row>
    <row r="51" spans="1:7" s="5" customFormat="1" x14ac:dyDescent="0.25">
      <c r="A51" s="34">
        <f>IF(D51="","",MAX($A$10:A50)+1)</f>
        <v>31</v>
      </c>
      <c r="B51" s="17" t="s">
        <v>181</v>
      </c>
      <c r="C51" s="8" t="s">
        <v>12</v>
      </c>
      <c r="D51" s="15">
        <v>1</v>
      </c>
      <c r="E51" s="3">
        <v>0</v>
      </c>
      <c r="F51" s="240">
        <f t="shared" si="5"/>
        <v>0</v>
      </c>
      <c r="G51" s="241">
        <f t="shared" si="6"/>
        <v>0</v>
      </c>
    </row>
    <row r="52" spans="1:7" s="5" customFormat="1" ht="30" x14ac:dyDescent="0.25">
      <c r="A52" s="34">
        <f>IF(D52="","",MAX($A$10:A51)+1)</f>
        <v>32</v>
      </c>
      <c r="B52" s="13" t="s">
        <v>516</v>
      </c>
      <c r="C52" s="8" t="s">
        <v>12</v>
      </c>
      <c r="D52" s="15">
        <v>1</v>
      </c>
      <c r="E52" s="3">
        <v>0</v>
      </c>
      <c r="F52" s="240">
        <f t="shared" si="5"/>
        <v>0</v>
      </c>
      <c r="G52" s="241">
        <f t="shared" si="6"/>
        <v>0</v>
      </c>
    </row>
    <row r="53" spans="1:7" s="5" customFormat="1" x14ac:dyDescent="0.25">
      <c r="A53" s="34">
        <f>IF(D53="","",MAX($A$10:A52)+1)</f>
        <v>33</v>
      </c>
      <c r="B53" s="17" t="s">
        <v>51</v>
      </c>
      <c r="C53" s="8" t="s">
        <v>12</v>
      </c>
      <c r="D53" s="15">
        <v>1</v>
      </c>
      <c r="E53" s="3">
        <v>0</v>
      </c>
      <c r="F53" s="240">
        <f t="shared" si="5"/>
        <v>0</v>
      </c>
      <c r="G53" s="241">
        <f t="shared" si="6"/>
        <v>0</v>
      </c>
    </row>
    <row r="54" spans="1:7" s="5" customFormat="1" x14ac:dyDescent="0.25">
      <c r="A54" s="34">
        <f>IF(D54="","",MAX($A$10:A53)+1)</f>
        <v>34</v>
      </c>
      <c r="B54" s="17" t="s">
        <v>50</v>
      </c>
      <c r="C54" s="8" t="s">
        <v>12</v>
      </c>
      <c r="D54" s="15">
        <v>1</v>
      </c>
      <c r="E54" s="3">
        <v>0</v>
      </c>
      <c r="F54" s="240">
        <f t="shared" si="5"/>
        <v>0</v>
      </c>
      <c r="G54" s="241">
        <f t="shared" si="6"/>
        <v>0</v>
      </c>
    </row>
    <row r="55" spans="1:7" s="9" customFormat="1" x14ac:dyDescent="0.25">
      <c r="A55" s="34">
        <f>IF(D55="","",MAX($A$10:A54)+1)</f>
        <v>35</v>
      </c>
      <c r="B55" s="17" t="s">
        <v>62</v>
      </c>
      <c r="C55" s="8" t="s">
        <v>58</v>
      </c>
      <c r="D55" s="15">
        <v>10</v>
      </c>
      <c r="E55" s="3">
        <v>0</v>
      </c>
      <c r="F55" s="240">
        <f t="shared" si="5"/>
        <v>0</v>
      </c>
      <c r="G55" s="241">
        <f t="shared" si="6"/>
        <v>0</v>
      </c>
    </row>
    <row r="56" spans="1:7" s="1" customFormat="1" ht="16.5" thickBot="1" x14ac:dyDescent="0.3">
      <c r="A56" s="351"/>
      <c r="B56" s="352"/>
      <c r="C56" s="352"/>
      <c r="D56" s="352"/>
      <c r="E56" s="353" t="s">
        <v>13</v>
      </c>
      <c r="F56" s="354"/>
      <c r="G56" s="40">
        <f>SUM(G49:G55)</f>
        <v>0</v>
      </c>
    </row>
  </sheetData>
  <sheetProtection algorithmName="SHA-512" hashValue="7vhOErSRKNK2Q6aUgCLnnYUW/nVoiPERd/A6kDcciivpk1N8JnoZ3bNlBS0mtXnzDtaFp42WAumlVwoWnsGXhQ==" saltValue="torv+MOncU50ySpA65CrMw==" spinCount="100000" sheet="1" objects="1" scenarios="1"/>
  <mergeCells count="14">
    <mergeCell ref="A56:D56"/>
    <mergeCell ref="E56:F56"/>
    <mergeCell ref="B2:F2"/>
    <mergeCell ref="B4:F4"/>
    <mergeCell ref="B5:F5"/>
    <mergeCell ref="B6:F6"/>
    <mergeCell ref="B7:F7"/>
    <mergeCell ref="B3:F3"/>
    <mergeCell ref="B8:F8"/>
    <mergeCell ref="E21:F21"/>
    <mergeCell ref="A43:D43"/>
    <mergeCell ref="E43:F43"/>
    <mergeCell ref="E47:F47"/>
    <mergeCell ref="B10:G10"/>
  </mergeCells>
  <conditionalFormatting sqref="A3">
    <cfRule type="expression" dxfId="18" priority="1">
      <formula>CELL("protect", INDIRECT(ADDRESS(ROW(),COLUMN())))=0</formula>
    </cfRule>
  </conditionalFormatting>
  <conditionalFormatting sqref="A10:A46 A47:G47 A48:A56">
    <cfRule type="expression" dxfId="17" priority="4">
      <formula>CELL("protect", INDIRECT(ADDRESS(ROW(),COLUMN())))=0</formula>
    </cfRule>
  </conditionalFormatting>
  <conditionalFormatting sqref="A1:G1">
    <cfRule type="expression" dxfId="16" priority="2">
      <formula>CELL("protect", INDIRECT(ADDRESS(ROW(),COLUMN())))=0</formula>
    </cfRule>
  </conditionalFormatting>
  <conditionalFormatting sqref="E21:G21 E43:G43 E56:G56">
    <cfRule type="expression" dxfId="15" priority="5">
      <formula>CELL("protect", INDIRECT(ADDRESS(ROW(),COLUMN())))=0</formula>
    </cfRule>
  </conditionalFormatting>
  <conditionalFormatting sqref="G2">
    <cfRule type="expression" dxfId="14" priority="3">
      <formula>CELL("protect", INDIRECT(ADDRESS(ROW(),COLUMN())))=0</formula>
    </cfRule>
  </conditionalFormatting>
  <dataValidations disablePrompts="1" count="1">
    <dataValidation type="custom" showErrorMessage="1" errorTitle="Nepravilen vnos cene" error="Cena mora biti nenegativno število z največ dvema decimalkama!" sqref="E13:F20 E46:F46 E24:F42 E49:F55" xr:uid="{B8682256-0DA9-4BA9-9631-E54C5671C276}">
      <formula1>AND(ISNUMBER(E13),E13&gt;=0,ROUND(E13*100,6)-INT(E13*100)=0,NOT(ISBLANK(E13)))</formula1>
    </dataValidation>
  </dataValidations>
  <printOptions horizontalCentered="1"/>
  <pageMargins left="0.98425196850393704" right="0.98425196850393704" top="0.98425196850393704" bottom="0.98425196850393704" header="0.51181102362204722" footer="0.51181102362204722"/>
  <pageSetup paperSize="9" scale="84" fitToHeight="0" orientation="landscape" r:id="rId1"/>
  <headerFooter>
    <oddHeader>&amp;L&amp;"Arial,Navadno"RTP 110/20 kV LCL
(Logistični center Ljubljana) s 110 kV vključitvijo&amp;R&amp;G</oddHeader>
    <oddFooter>&amp;L&amp;"Arial,Navadno"&amp;9DZR: Lastna raba
Datoteka: &amp;F.xslx&amp;R&amp;"Arial,Navadno"&amp;9 Stran &amp;P od 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5BBE1-4C31-42F0-ACA6-D72D526A0578}">
  <dimension ref="A1:I271"/>
  <sheetViews>
    <sheetView view="pageBreakPreview" zoomScaleNormal="100" zoomScaleSheetLayoutView="100" workbookViewId="0">
      <pane ySplit="26" topLeftCell="A167" activePane="bottomLeft" state="frozen"/>
      <selection pane="bottomLeft" activeCell="B161" sqref="B161"/>
    </sheetView>
  </sheetViews>
  <sheetFormatPr defaultColWidth="9.140625" defaultRowHeight="14.25" x14ac:dyDescent="0.2"/>
  <cols>
    <col min="1" max="1" width="6.5703125" style="237" bestFit="1" customWidth="1"/>
    <col min="2" max="2" width="70.85546875" style="220" bestFit="1" customWidth="1"/>
    <col min="3" max="3" width="9.5703125" style="216" customWidth="1"/>
    <col min="4" max="5" width="13.5703125" style="216" customWidth="1"/>
    <col min="6" max="6" width="15.28515625" style="216" bestFit="1" customWidth="1"/>
    <col min="7" max="7" width="15.28515625" style="221" bestFit="1" customWidth="1"/>
    <col min="8" max="8" width="17.42578125" style="221" customWidth="1"/>
    <col min="9" max="9" width="18.7109375" style="221" customWidth="1"/>
    <col min="10" max="16384" width="9.140625" style="216"/>
  </cols>
  <sheetData>
    <row r="1" spans="1:9" s="158" customFormat="1" ht="47.25" x14ac:dyDescent="0.25">
      <c r="A1" s="253" t="s">
        <v>7</v>
      </c>
      <c r="B1" s="254" t="s">
        <v>8</v>
      </c>
      <c r="C1" s="255" t="s">
        <v>9</v>
      </c>
      <c r="D1" s="256" t="s">
        <v>125</v>
      </c>
      <c r="E1" s="257" t="s">
        <v>124</v>
      </c>
      <c r="F1" s="255" t="s">
        <v>10</v>
      </c>
      <c r="G1" s="255" t="s">
        <v>11</v>
      </c>
      <c r="H1" s="256" t="s">
        <v>123</v>
      </c>
      <c r="I1" s="258" t="s">
        <v>122</v>
      </c>
    </row>
    <row r="2" spans="1:9" s="10" customFormat="1" ht="15.75" x14ac:dyDescent="0.25">
      <c r="A2" s="52"/>
      <c r="B2" s="328" t="s">
        <v>59</v>
      </c>
      <c r="C2" s="328"/>
      <c r="D2" s="328"/>
      <c r="E2" s="328"/>
      <c r="F2" s="328"/>
      <c r="G2" s="328"/>
      <c r="H2" s="51"/>
      <c r="I2" s="53"/>
    </row>
    <row r="3" spans="1:9" ht="15" x14ac:dyDescent="0.2">
      <c r="A3" s="217"/>
      <c r="B3" s="372" t="s">
        <v>455</v>
      </c>
      <c r="C3" s="372"/>
      <c r="D3" s="372"/>
      <c r="E3" s="372"/>
      <c r="F3" s="372"/>
      <c r="G3" s="372"/>
      <c r="H3" s="238"/>
      <c r="I3" s="218"/>
    </row>
    <row r="4" spans="1:9" x14ac:dyDescent="0.2">
      <c r="A4" s="217">
        <v>1</v>
      </c>
      <c r="B4" s="373" t="str">
        <f>'4452.6E05-SEK in TK'!B30</f>
        <v>OMARA VODENJA 110 kV ZVEZNEGA IN  MERILNO/ OZEMLJILNEGA POLJA</v>
      </c>
      <c r="C4" s="373"/>
      <c r="D4" s="373"/>
      <c r="E4" s="373"/>
      <c r="F4" s="373"/>
      <c r="G4" s="373"/>
      <c r="H4" s="238">
        <f>H38</f>
        <v>0</v>
      </c>
      <c r="I4" s="218">
        <f>I38</f>
        <v>0</v>
      </c>
    </row>
    <row r="5" spans="1:9" x14ac:dyDescent="0.2">
      <c r="A5" s="217">
        <v>2</v>
      </c>
      <c r="B5" s="373" t="str">
        <f>B39</f>
        <v>OMARA 110 kV ZAŠČITE ZBIRALK</v>
      </c>
      <c r="C5" s="374"/>
      <c r="D5" s="374"/>
      <c r="E5" s="374"/>
      <c r="F5" s="374"/>
      <c r="G5" s="374"/>
      <c r="H5" s="238">
        <f>H43</f>
        <v>0</v>
      </c>
      <c r="I5" s="218">
        <f>I43</f>
        <v>0</v>
      </c>
    </row>
    <row r="6" spans="1:9" x14ac:dyDescent="0.2">
      <c r="A6" s="217">
        <v>3</v>
      </c>
      <c r="B6" s="373" t="str">
        <f>B44</f>
        <v>OMARA VODENJA IN ZAŠČITE 110 kV DV ČRNUČE</v>
      </c>
      <c r="C6" s="374"/>
      <c r="D6" s="374"/>
      <c r="E6" s="374"/>
      <c r="F6" s="374"/>
      <c r="G6" s="374"/>
      <c r="H6" s="238">
        <f>H52</f>
        <v>0</v>
      </c>
      <c r="I6" s="218">
        <f>I52</f>
        <v>0</v>
      </c>
    </row>
    <row r="7" spans="1:9" x14ac:dyDescent="0.2">
      <c r="A7" s="217">
        <v>4</v>
      </c>
      <c r="B7" s="373" t="str">
        <f>B53</f>
        <v>OMARA VODENJA IN ZAŠČITE 110 kV KB TE-TOL</v>
      </c>
      <c r="C7" s="374"/>
      <c r="D7" s="374"/>
      <c r="E7" s="374"/>
      <c r="F7" s="374"/>
      <c r="G7" s="374"/>
      <c r="H7" s="238">
        <f>H61</f>
        <v>0</v>
      </c>
      <c r="I7" s="218">
        <f>I61</f>
        <v>0</v>
      </c>
    </row>
    <row r="8" spans="1:9" x14ac:dyDescent="0.2">
      <c r="A8" s="217">
        <v>5</v>
      </c>
      <c r="B8" s="373" t="str">
        <f>B62</f>
        <v>OMARA VODENJA IN ZAŠČITE 110 kV TR1</v>
      </c>
      <c r="C8" s="374"/>
      <c r="D8" s="374"/>
      <c r="E8" s="374"/>
      <c r="F8" s="374"/>
      <c r="G8" s="374"/>
      <c r="H8" s="238">
        <f>H72</f>
        <v>0</v>
      </c>
      <c r="I8" s="218">
        <f>I72</f>
        <v>0</v>
      </c>
    </row>
    <row r="9" spans="1:9" x14ac:dyDescent="0.2">
      <c r="A9" s="217">
        <v>6</v>
      </c>
      <c r="B9" s="373" t="str">
        <f>B73</f>
        <v>OMARA VODENJA IN ZAŠČITE 110 kV TR2</v>
      </c>
      <c r="C9" s="374"/>
      <c r="D9" s="374"/>
      <c r="E9" s="374"/>
      <c r="F9" s="374"/>
      <c r="G9" s="374"/>
      <c r="H9" s="238">
        <f>H83</f>
        <v>0</v>
      </c>
      <c r="I9" s="218">
        <f>I83</f>
        <v>0</v>
      </c>
    </row>
    <row r="10" spans="1:9" x14ac:dyDescent="0.2">
      <c r="A10" s="217">
        <v>7</v>
      </c>
      <c r="B10" s="373" t="str">
        <f>B84</f>
        <v>VODENJE IN ZAŠČITA 20 kV CELIC</v>
      </c>
      <c r="C10" s="374"/>
      <c r="D10" s="374"/>
      <c r="E10" s="374"/>
      <c r="F10" s="374"/>
      <c r="G10" s="374"/>
      <c r="H10" s="238">
        <f>H88</f>
        <v>0</v>
      </c>
      <c r="I10" s="218">
        <f>I88</f>
        <v>0</v>
      </c>
    </row>
    <row r="11" spans="1:9" x14ac:dyDescent="0.2">
      <c r="A11" s="217">
        <v>8</v>
      </c>
      <c r="B11" s="373" t="str">
        <f>B89</f>
        <v>OMARA DALJINSKEGA VODENJA ELLJ =W+Y1</v>
      </c>
      <c r="C11" s="374"/>
      <c r="D11" s="374"/>
      <c r="E11" s="374"/>
      <c r="F11" s="374"/>
      <c r="G11" s="374"/>
      <c r="H11" s="238">
        <f>H97</f>
        <v>0</v>
      </c>
      <c r="I11" s="218">
        <f>I97</f>
        <v>0</v>
      </c>
    </row>
    <row r="12" spans="1:9" x14ac:dyDescent="0.2">
      <c r="A12" s="217">
        <v>9</v>
      </c>
      <c r="B12" s="373" t="str">
        <f>B98</f>
        <v>OMARA POSTAJNEGA KOMUNIKACIJSKEGA RAČUNALNIKA ELES +SX01</v>
      </c>
      <c r="C12" s="374"/>
      <c r="D12" s="374"/>
      <c r="E12" s="374"/>
      <c r="F12" s="374"/>
      <c r="G12" s="374"/>
      <c r="H12" s="238">
        <f>H106</f>
        <v>0</v>
      </c>
      <c r="I12" s="218">
        <f>I106</f>
        <v>0</v>
      </c>
    </row>
    <row r="13" spans="1:9" x14ac:dyDescent="0.2">
      <c r="A13" s="217">
        <v>10</v>
      </c>
      <c r="B13" s="373" t="str">
        <f>B107</f>
        <v>OMARA MREŽNIH STIKAL ELES +SX02</v>
      </c>
      <c r="C13" s="374"/>
      <c r="D13" s="374"/>
      <c r="E13" s="374"/>
      <c r="F13" s="374"/>
      <c r="G13" s="374"/>
      <c r="H13" s="238">
        <f>H114</f>
        <v>0</v>
      </c>
      <c r="I13" s="218">
        <f>I114</f>
        <v>0</v>
      </c>
    </row>
    <row r="14" spans="1:9" x14ac:dyDescent="0.2">
      <c r="A14" s="217">
        <v>11</v>
      </c>
      <c r="B14" s="373" t="str">
        <f>B115</f>
        <v>KOMANDNI PULT =W +P1 (ELLJ)</v>
      </c>
      <c r="C14" s="374"/>
      <c r="D14" s="374"/>
      <c r="E14" s="374"/>
      <c r="F14" s="374"/>
      <c r="G14" s="374"/>
      <c r="H14" s="238">
        <f>H123</f>
        <v>0</v>
      </c>
      <c r="I14" s="218">
        <f>I123</f>
        <v>0</v>
      </c>
    </row>
    <row r="15" spans="1:9" x14ac:dyDescent="0.2">
      <c r="A15" s="217">
        <v>12</v>
      </c>
      <c r="B15" s="373" t="str">
        <f>B124</f>
        <v>KOMANDNI PULT =W +P2 (ELES)</v>
      </c>
      <c r="C15" s="374"/>
      <c r="D15" s="374"/>
      <c r="E15" s="374"/>
      <c r="F15" s="374"/>
      <c r="G15" s="374"/>
      <c r="H15" s="238">
        <f>H130</f>
        <v>0</v>
      </c>
      <c r="I15" s="218">
        <f>I130</f>
        <v>0</v>
      </c>
    </row>
    <row r="16" spans="1:9" x14ac:dyDescent="0.2">
      <c r="A16" s="217">
        <v>13</v>
      </c>
      <c r="B16" s="373" t="str">
        <f>B131</f>
        <v>OMARA ŠTEVČNIH MERITEV ELEKTRIČNE ENERGIJE =W +Q1</v>
      </c>
      <c r="C16" s="374"/>
      <c r="D16" s="374"/>
      <c r="E16" s="374"/>
      <c r="F16" s="374"/>
      <c r="G16" s="374"/>
      <c r="H16" s="238">
        <f>H136</f>
        <v>0</v>
      </c>
      <c r="I16" s="218">
        <f>I136</f>
        <v>0</v>
      </c>
    </row>
    <row r="17" spans="1:9" x14ac:dyDescent="0.2">
      <c r="A17" s="217">
        <v>14</v>
      </c>
      <c r="B17" s="373" t="str">
        <f>B137</f>
        <v>OMARA MERITEV KVALITETE ELEKTRIČNE ENERGIJE (ELLJ) =W +Q2</v>
      </c>
      <c r="C17" s="374"/>
      <c r="D17" s="374"/>
      <c r="E17" s="374"/>
      <c r="F17" s="374"/>
      <c r="G17" s="374"/>
      <c r="H17" s="238">
        <f>H141</f>
        <v>0</v>
      </c>
      <c r="I17" s="218">
        <f>I141</f>
        <v>0</v>
      </c>
    </row>
    <row r="18" spans="1:9" x14ac:dyDescent="0.2">
      <c r="A18" s="217">
        <v>15</v>
      </c>
      <c r="B18" s="373" t="str">
        <f>B142</f>
        <v>STROKOVNO USPOSABLJANJE (ŠOLANJE)</v>
      </c>
      <c r="C18" s="374"/>
      <c r="D18" s="374"/>
      <c r="E18" s="374"/>
      <c r="F18" s="374"/>
      <c r="G18" s="374"/>
      <c r="H18" s="238">
        <f>H145</f>
        <v>0</v>
      </c>
      <c r="I18" s="218">
        <f>I145</f>
        <v>0</v>
      </c>
    </row>
    <row r="19" spans="1:9" x14ac:dyDescent="0.2">
      <c r="A19" s="217">
        <v>16</v>
      </c>
      <c r="B19" s="373" t="str">
        <f>B146</f>
        <v>STORITVE
za vsakega naročnika po obsegu dobave</v>
      </c>
      <c r="C19" s="374"/>
      <c r="D19" s="374"/>
      <c r="E19" s="374"/>
      <c r="F19" s="374"/>
      <c r="G19" s="374"/>
      <c r="H19" s="238">
        <f>H164</f>
        <v>0</v>
      </c>
      <c r="I19" s="218">
        <f>I164</f>
        <v>0</v>
      </c>
    </row>
    <row r="20" spans="1:9" x14ac:dyDescent="0.2">
      <c r="A20" s="298" t="s">
        <v>560</v>
      </c>
      <c r="B20" s="376" t="str">
        <f>B165</f>
        <v>REZERVNI DELI ELES</v>
      </c>
      <c r="C20" s="377"/>
      <c r="D20" s="377"/>
      <c r="E20" s="377"/>
      <c r="F20" s="377"/>
      <c r="G20" s="377"/>
      <c r="H20" s="299">
        <f>H177</f>
        <v>0</v>
      </c>
      <c r="I20" s="300">
        <f>I177</f>
        <v>0</v>
      </c>
    </row>
    <row r="21" spans="1:9" x14ac:dyDescent="0.2">
      <c r="A21" s="301" t="s">
        <v>559</v>
      </c>
      <c r="B21" s="376" t="str">
        <f>B178</f>
        <v>REZERVNI DELI ELLJ</v>
      </c>
      <c r="C21" s="377"/>
      <c r="D21" s="377"/>
      <c r="E21" s="377"/>
      <c r="F21" s="377"/>
      <c r="G21" s="377"/>
      <c r="H21" s="299">
        <f>H193</f>
        <v>0</v>
      </c>
      <c r="I21" s="300">
        <f>I193</f>
        <v>0</v>
      </c>
    </row>
    <row r="22" spans="1:9" ht="15" x14ac:dyDescent="0.2">
      <c r="A22" s="217"/>
      <c r="B22" s="372" t="s">
        <v>303</v>
      </c>
      <c r="C22" s="372"/>
      <c r="D22" s="372"/>
      <c r="E22" s="372"/>
      <c r="F22" s="372"/>
      <c r="G22" s="372"/>
      <c r="H22" s="238"/>
      <c r="I22" s="218"/>
    </row>
    <row r="23" spans="1:9" x14ac:dyDescent="0.2">
      <c r="A23" s="217">
        <v>18</v>
      </c>
      <c r="B23" s="373" t="str">
        <f>B195</f>
        <v>POVEZOVALNI KABLI IN STORITVE</v>
      </c>
      <c r="C23" s="374"/>
      <c r="D23" s="374"/>
      <c r="E23" s="374"/>
      <c r="F23" s="374"/>
      <c r="G23" s="374"/>
      <c r="H23" s="238">
        <f>H231</f>
        <v>0</v>
      </c>
      <c r="I23" s="218">
        <f>I231</f>
        <v>0</v>
      </c>
    </row>
    <row r="24" spans="1:9" x14ac:dyDescent="0.2">
      <c r="A24" s="217">
        <v>19</v>
      </c>
      <c r="B24" s="373" t="str">
        <f>B232</f>
        <v>OMARE ZA TELEKOMUNIKACIJSKO OPREMO</v>
      </c>
      <c r="C24" s="374"/>
      <c r="D24" s="374"/>
      <c r="E24" s="374"/>
      <c r="F24" s="374"/>
      <c r="G24" s="374"/>
      <c r="H24" s="238">
        <f>H246</f>
        <v>0</v>
      </c>
      <c r="I24" s="218">
        <f>I246</f>
        <v>0</v>
      </c>
    </row>
    <row r="25" spans="1:9" x14ac:dyDescent="0.2">
      <c r="A25" s="217">
        <v>20</v>
      </c>
      <c r="B25" s="373" t="str">
        <f>B247</f>
        <v>OSTALA TK OPREMA</v>
      </c>
      <c r="C25" s="374"/>
      <c r="D25" s="374"/>
      <c r="E25" s="374"/>
      <c r="F25" s="374"/>
      <c r="G25" s="374"/>
      <c r="H25" s="238">
        <f>H271</f>
        <v>0</v>
      </c>
      <c r="I25" s="218">
        <f>I271</f>
        <v>0</v>
      </c>
    </row>
    <row r="26" spans="1:9" ht="15" x14ac:dyDescent="0.2">
      <c r="A26" s="259"/>
      <c r="B26" s="382" t="s">
        <v>456</v>
      </c>
      <c r="C26" s="382"/>
      <c r="D26" s="382"/>
      <c r="E26" s="382"/>
      <c r="F26" s="382"/>
      <c r="G26" s="382"/>
      <c r="H26" s="247">
        <f>SUM(H4:H25)</f>
        <v>0</v>
      </c>
      <c r="I26" s="260">
        <f>SUM(I4:I25)</f>
        <v>0</v>
      </c>
    </row>
    <row r="27" spans="1:9" x14ac:dyDescent="0.2">
      <c r="A27" s="261"/>
      <c r="B27" s="248"/>
      <c r="C27" s="249"/>
      <c r="D27" s="249"/>
      <c r="E27" s="249"/>
      <c r="F27" s="249"/>
      <c r="G27" s="250"/>
      <c r="H27" s="250"/>
      <c r="I27" s="262"/>
    </row>
    <row r="28" spans="1:9" ht="15" x14ac:dyDescent="0.2">
      <c r="A28" s="217"/>
      <c r="B28" s="378" t="s">
        <v>555</v>
      </c>
      <c r="C28" s="378"/>
      <c r="D28" s="378"/>
      <c r="E28" s="378"/>
      <c r="F28" s="378"/>
      <c r="G28" s="378"/>
      <c r="H28" s="238"/>
      <c r="I28" s="218"/>
    </row>
    <row r="29" spans="1:9" ht="15" x14ac:dyDescent="0.2">
      <c r="A29" s="217"/>
      <c r="B29" s="372" t="s">
        <v>302</v>
      </c>
      <c r="C29" s="372"/>
      <c r="D29" s="372"/>
      <c r="E29" s="372"/>
      <c r="F29" s="372"/>
      <c r="G29" s="372"/>
      <c r="H29" s="238"/>
      <c r="I29" s="218"/>
    </row>
    <row r="30" spans="1:9" s="227" customFormat="1" ht="30" x14ac:dyDescent="0.2">
      <c r="A30" s="244" t="s">
        <v>457</v>
      </c>
      <c r="B30" s="222" t="s">
        <v>304</v>
      </c>
      <c r="C30" s="223"/>
      <c r="D30" s="224"/>
      <c r="E30" s="224"/>
      <c r="F30" s="224"/>
      <c r="G30" s="225"/>
      <c r="H30" s="225"/>
      <c r="I30" s="226"/>
    </row>
    <row r="31" spans="1:9" s="228" customFormat="1" ht="15" x14ac:dyDescent="0.25">
      <c r="A31" s="263"/>
      <c r="B31" s="222" t="s">
        <v>305</v>
      </c>
      <c r="C31" s="223"/>
      <c r="D31" s="224"/>
      <c r="E31" s="224"/>
      <c r="F31" s="224"/>
      <c r="G31" s="225"/>
      <c r="H31" s="225"/>
      <c r="I31" s="264"/>
    </row>
    <row r="32" spans="1:9" s="227" customFormat="1" ht="99.75" x14ac:dyDescent="0.2">
      <c r="A32" s="34">
        <f>IF(D32="","",MAX($A$30:A31)+1)</f>
        <v>1</v>
      </c>
      <c r="B32" s="229" t="s">
        <v>306</v>
      </c>
      <c r="C32" s="223" t="s">
        <v>12</v>
      </c>
      <c r="D32" s="224">
        <v>0</v>
      </c>
      <c r="E32" s="224">
        <v>1</v>
      </c>
      <c r="F32" s="230">
        <v>0</v>
      </c>
      <c r="G32" s="245">
        <f t="shared" ref="G32" si="0">IF(ISNUMBER(F32),IF(F32&gt;0,ROUND(F32,2),0),0)</f>
        <v>0</v>
      </c>
      <c r="H32" s="245">
        <f t="shared" ref="H32" si="1">ROUND(D32*G32,2)</f>
        <v>0</v>
      </c>
      <c r="I32" s="246">
        <f t="shared" ref="I32" si="2">ROUND(E32*G32,2)</f>
        <v>0</v>
      </c>
    </row>
    <row r="33" spans="1:9" s="227" customFormat="1" x14ac:dyDescent="0.2">
      <c r="A33" s="34">
        <f>IF(D33="","",MAX($A$30:A32)+1)</f>
        <v>2</v>
      </c>
      <c r="B33" s="219" t="s">
        <v>307</v>
      </c>
      <c r="C33" s="223" t="s">
        <v>12</v>
      </c>
      <c r="D33" s="224">
        <v>0</v>
      </c>
      <c r="E33" s="224">
        <v>1</v>
      </c>
      <c r="F33" s="230">
        <v>0</v>
      </c>
      <c r="G33" s="245">
        <f t="shared" ref="G33:G37" si="3">IF(ISNUMBER(F33),IF(F33&gt;0,ROUND(F33,2),0),0)</f>
        <v>0</v>
      </c>
      <c r="H33" s="245">
        <f t="shared" ref="H33:H37" si="4">ROUND(D33*G33,2)</f>
        <v>0</v>
      </c>
      <c r="I33" s="246">
        <f t="shared" ref="I33:I37" si="5">ROUND(E33*G33,2)</f>
        <v>0</v>
      </c>
    </row>
    <row r="34" spans="1:9" s="227" customFormat="1" x14ac:dyDescent="0.2">
      <c r="A34" s="34">
        <f>IF(D34="","",MAX($A$30:A33)+1)</f>
        <v>3</v>
      </c>
      <c r="B34" s="219" t="s">
        <v>308</v>
      </c>
      <c r="C34" s="223" t="s">
        <v>12</v>
      </c>
      <c r="D34" s="224">
        <v>0</v>
      </c>
      <c r="E34" s="224">
        <v>1</v>
      </c>
      <c r="F34" s="230">
        <v>0</v>
      </c>
      <c r="G34" s="245">
        <f t="shared" si="3"/>
        <v>0</v>
      </c>
      <c r="H34" s="245">
        <f t="shared" si="4"/>
        <v>0</v>
      </c>
      <c r="I34" s="246">
        <f t="shared" si="5"/>
        <v>0</v>
      </c>
    </row>
    <row r="35" spans="1:9" s="227" customFormat="1" x14ac:dyDescent="0.2">
      <c r="A35" s="34">
        <f>IF(D35="","",MAX($A$30:A34)+1)</f>
        <v>4</v>
      </c>
      <c r="B35" s="219" t="s">
        <v>309</v>
      </c>
      <c r="C35" s="223" t="s">
        <v>12</v>
      </c>
      <c r="D35" s="224">
        <v>0</v>
      </c>
      <c r="E35" s="224">
        <v>2</v>
      </c>
      <c r="F35" s="230">
        <v>0</v>
      </c>
      <c r="G35" s="245">
        <f t="shared" si="3"/>
        <v>0</v>
      </c>
      <c r="H35" s="245">
        <f t="shared" si="4"/>
        <v>0</v>
      </c>
      <c r="I35" s="246">
        <f t="shared" si="5"/>
        <v>0</v>
      </c>
    </row>
    <row r="36" spans="1:9" s="227" customFormat="1" x14ac:dyDescent="0.2">
      <c r="A36" s="34">
        <f>IF(D36="","",MAX($A$30:A35)+1)</f>
        <v>5</v>
      </c>
      <c r="B36" s="219" t="s">
        <v>310</v>
      </c>
      <c r="C36" s="223" t="s">
        <v>12</v>
      </c>
      <c r="D36" s="224">
        <v>0</v>
      </c>
      <c r="E36" s="224">
        <v>1</v>
      </c>
      <c r="F36" s="230">
        <v>0</v>
      </c>
      <c r="G36" s="245">
        <f t="shared" si="3"/>
        <v>0</v>
      </c>
      <c r="H36" s="245">
        <f t="shared" si="4"/>
        <v>0</v>
      </c>
      <c r="I36" s="246">
        <f t="shared" si="5"/>
        <v>0</v>
      </c>
    </row>
    <row r="37" spans="1:9" s="227" customFormat="1" x14ac:dyDescent="0.2">
      <c r="A37" s="34">
        <f>IF(D37="","",MAX($A$30:A36)+1)</f>
        <v>6</v>
      </c>
      <c r="B37" s="219" t="s">
        <v>311</v>
      </c>
      <c r="C37" s="223" t="s">
        <v>12</v>
      </c>
      <c r="D37" s="224">
        <v>0</v>
      </c>
      <c r="E37" s="224">
        <v>1</v>
      </c>
      <c r="F37" s="230">
        <v>0</v>
      </c>
      <c r="G37" s="245">
        <f t="shared" si="3"/>
        <v>0</v>
      </c>
      <c r="H37" s="245">
        <f t="shared" si="4"/>
        <v>0</v>
      </c>
      <c r="I37" s="246">
        <f t="shared" si="5"/>
        <v>0</v>
      </c>
    </row>
    <row r="38" spans="1:9" ht="15" x14ac:dyDescent="0.2">
      <c r="A38" s="34" t="str">
        <f>IF(D38="","",MAX($A$30:A37)+1)</f>
        <v/>
      </c>
      <c r="B38" s="251"/>
      <c r="C38" s="249"/>
      <c r="D38" s="249"/>
      <c r="E38" s="249"/>
      <c r="F38" s="375" t="s">
        <v>13</v>
      </c>
      <c r="G38" s="375"/>
      <c r="H38" s="252">
        <f>SUM(H32:H37)</f>
        <v>0</v>
      </c>
      <c r="I38" s="265">
        <f>SUM(I32:I37)</f>
        <v>0</v>
      </c>
    </row>
    <row r="39" spans="1:9" s="227" customFormat="1" ht="15" x14ac:dyDescent="0.2">
      <c r="A39" s="244" t="s">
        <v>458</v>
      </c>
      <c r="B39" s="222" t="s">
        <v>312</v>
      </c>
      <c r="C39" s="223"/>
      <c r="D39" s="224"/>
      <c r="E39" s="224"/>
      <c r="F39" s="224"/>
      <c r="G39" s="225"/>
      <c r="H39" s="225"/>
      <c r="I39" s="226"/>
    </row>
    <row r="40" spans="1:9" s="228" customFormat="1" ht="15" x14ac:dyDescent="0.25">
      <c r="A40" s="34" t="str">
        <f>IF(D40="","",MAX($A$30:A39)+1)</f>
        <v/>
      </c>
      <c r="B40" s="222" t="s">
        <v>305</v>
      </c>
      <c r="C40" s="223"/>
      <c r="D40" s="224"/>
      <c r="E40" s="224"/>
      <c r="F40" s="224"/>
      <c r="G40" s="225"/>
      <c r="H40" s="225"/>
      <c r="I40" s="264"/>
    </row>
    <row r="41" spans="1:9" s="227" customFormat="1" ht="114" x14ac:dyDescent="0.2">
      <c r="A41" s="34">
        <f>IF(D41="","",MAX($A$30:A40)+1)</f>
        <v>7</v>
      </c>
      <c r="B41" s="219" t="s">
        <v>313</v>
      </c>
      <c r="C41" s="223" t="s">
        <v>12</v>
      </c>
      <c r="D41" s="224">
        <v>0</v>
      </c>
      <c r="E41" s="224">
        <v>1</v>
      </c>
      <c r="F41" s="230">
        <v>0</v>
      </c>
      <c r="G41" s="245">
        <f t="shared" ref="G41" si="6">IF(ISNUMBER(F41),IF(F41&gt;0,ROUND(F41,2),0),0)</f>
        <v>0</v>
      </c>
      <c r="H41" s="245">
        <f t="shared" ref="H41" si="7">ROUND(D41*G41,2)</f>
        <v>0</v>
      </c>
      <c r="I41" s="246">
        <f t="shared" ref="I41" si="8">ROUND(E41*G41,2)</f>
        <v>0</v>
      </c>
    </row>
    <row r="42" spans="1:9" s="227" customFormat="1" x14ac:dyDescent="0.2">
      <c r="A42" s="34">
        <f>IF(D42="","",MAX($A$30:A41)+1)</f>
        <v>8</v>
      </c>
      <c r="B42" s="219" t="s">
        <v>314</v>
      </c>
      <c r="C42" s="223" t="s">
        <v>12</v>
      </c>
      <c r="D42" s="224">
        <v>0</v>
      </c>
      <c r="E42" s="224">
        <v>1</v>
      </c>
      <c r="F42" s="230">
        <v>0</v>
      </c>
      <c r="G42" s="245">
        <f t="shared" ref="G42" si="9">IF(ISNUMBER(F42),IF(F42&gt;0,ROUND(F42,2),0),0)</f>
        <v>0</v>
      </c>
      <c r="H42" s="245">
        <f t="shared" ref="H42" si="10">ROUND(D42*G42,2)</f>
        <v>0</v>
      </c>
      <c r="I42" s="246">
        <f t="shared" ref="I42" si="11">ROUND(E42*G42,2)</f>
        <v>0</v>
      </c>
    </row>
    <row r="43" spans="1:9" ht="15" x14ac:dyDescent="0.2">
      <c r="A43" s="34" t="str">
        <f>IF(D43="","",MAX($A$30:A42)+1)</f>
        <v/>
      </c>
      <c r="B43" s="251"/>
      <c r="C43" s="249"/>
      <c r="D43" s="249"/>
      <c r="E43" s="249"/>
      <c r="F43" s="375" t="s">
        <v>13</v>
      </c>
      <c r="G43" s="375"/>
      <c r="H43" s="252">
        <f>SUM(H41:H42)</f>
        <v>0</v>
      </c>
      <c r="I43" s="265">
        <f>SUM(I41:I42)</f>
        <v>0</v>
      </c>
    </row>
    <row r="44" spans="1:9" s="227" customFormat="1" ht="15" x14ac:dyDescent="0.2">
      <c r="A44" s="244" t="s">
        <v>460</v>
      </c>
      <c r="B44" s="222" t="s">
        <v>315</v>
      </c>
      <c r="C44" s="223"/>
      <c r="D44" s="224"/>
      <c r="E44" s="224"/>
      <c r="F44" s="224"/>
      <c r="G44" s="225"/>
      <c r="H44" s="225"/>
      <c r="I44" s="226"/>
    </row>
    <row r="45" spans="1:9" s="228" customFormat="1" ht="15" x14ac:dyDescent="0.25">
      <c r="A45" s="34" t="str">
        <f>IF(D45="","",MAX($A$30:A44)+1)</f>
        <v/>
      </c>
      <c r="B45" s="222" t="s">
        <v>305</v>
      </c>
      <c r="C45" s="223"/>
      <c r="D45" s="224"/>
      <c r="E45" s="224"/>
      <c r="F45" s="224"/>
      <c r="G45" s="225"/>
      <c r="H45" s="225"/>
      <c r="I45" s="264"/>
    </row>
    <row r="46" spans="1:9" s="227" customFormat="1" ht="114" x14ac:dyDescent="0.2">
      <c r="A46" s="34">
        <f>IF(D46="","",MAX($A$30:A45)+1)</f>
        <v>9</v>
      </c>
      <c r="B46" s="229" t="s">
        <v>316</v>
      </c>
      <c r="C46" s="223" t="s">
        <v>12</v>
      </c>
      <c r="D46" s="224">
        <v>0</v>
      </c>
      <c r="E46" s="224">
        <v>1</v>
      </c>
      <c r="F46" s="230">
        <v>0</v>
      </c>
      <c r="G46" s="245">
        <f t="shared" ref="G46" si="12">IF(ISNUMBER(F46),IF(F46&gt;0,ROUND(F46,2),0),0)</f>
        <v>0</v>
      </c>
      <c r="H46" s="245">
        <f t="shared" ref="H46" si="13">ROUND(D46*G46,2)</f>
        <v>0</v>
      </c>
      <c r="I46" s="246">
        <f t="shared" ref="I46" si="14">ROUND(E46*G46,2)</f>
        <v>0</v>
      </c>
    </row>
    <row r="47" spans="1:9" s="227" customFormat="1" x14ac:dyDescent="0.2">
      <c r="A47" s="34">
        <f>IF(D47="","",MAX($A$30:A46)+1)</f>
        <v>10</v>
      </c>
      <c r="B47" s="219" t="s">
        <v>307</v>
      </c>
      <c r="C47" s="223" t="s">
        <v>12</v>
      </c>
      <c r="D47" s="224">
        <v>0</v>
      </c>
      <c r="E47" s="224">
        <v>1</v>
      </c>
      <c r="F47" s="230">
        <v>0</v>
      </c>
      <c r="G47" s="245">
        <f t="shared" ref="G47:G51" si="15">IF(ISNUMBER(F47),IF(F47&gt;0,ROUND(F47,2),0),0)</f>
        <v>0</v>
      </c>
      <c r="H47" s="245">
        <f t="shared" ref="H47:H51" si="16">ROUND(D47*G47,2)</f>
        <v>0</v>
      </c>
      <c r="I47" s="246">
        <f t="shared" ref="I47:I51" si="17">ROUND(E47*G47,2)</f>
        <v>0</v>
      </c>
    </row>
    <row r="48" spans="1:9" s="227" customFormat="1" ht="42.75" x14ac:dyDescent="0.2">
      <c r="A48" s="34">
        <f>IF(D48="","",MAX($A$30:A47)+1)</f>
        <v>11</v>
      </c>
      <c r="B48" s="229" t="s">
        <v>317</v>
      </c>
      <c r="C48" s="223" t="s">
        <v>12</v>
      </c>
      <c r="D48" s="224">
        <v>1</v>
      </c>
      <c r="E48" s="224">
        <v>1</v>
      </c>
      <c r="F48" s="230">
        <v>0</v>
      </c>
      <c r="G48" s="245">
        <f t="shared" si="15"/>
        <v>0</v>
      </c>
      <c r="H48" s="245">
        <f t="shared" si="16"/>
        <v>0</v>
      </c>
      <c r="I48" s="246">
        <f t="shared" si="17"/>
        <v>0</v>
      </c>
    </row>
    <row r="49" spans="1:9" s="227" customFormat="1" x14ac:dyDescent="0.2">
      <c r="A49" s="34">
        <f>IF(D49="","",MAX($A$30:A48)+1)</f>
        <v>12</v>
      </c>
      <c r="B49" s="229" t="s">
        <v>318</v>
      </c>
      <c r="C49" s="223" t="s">
        <v>12</v>
      </c>
      <c r="D49" s="224">
        <v>0</v>
      </c>
      <c r="E49" s="224">
        <v>1</v>
      </c>
      <c r="F49" s="230">
        <v>0</v>
      </c>
      <c r="G49" s="245">
        <f t="shared" si="15"/>
        <v>0</v>
      </c>
      <c r="H49" s="245">
        <f t="shared" si="16"/>
        <v>0</v>
      </c>
      <c r="I49" s="246">
        <f t="shared" si="17"/>
        <v>0</v>
      </c>
    </row>
    <row r="50" spans="1:9" s="227" customFormat="1" x14ac:dyDescent="0.2">
      <c r="A50" s="34">
        <f>IF(D50="","",MAX($A$30:A49)+1)</f>
        <v>13</v>
      </c>
      <c r="B50" s="229" t="s">
        <v>489</v>
      </c>
      <c r="C50" s="223" t="s">
        <v>12</v>
      </c>
      <c r="D50" s="224">
        <v>0</v>
      </c>
      <c r="E50" s="224">
        <v>2</v>
      </c>
      <c r="F50" s="230">
        <v>0</v>
      </c>
      <c r="G50" s="245">
        <f t="shared" si="15"/>
        <v>0</v>
      </c>
      <c r="H50" s="245">
        <f t="shared" si="16"/>
        <v>0</v>
      </c>
      <c r="I50" s="246">
        <f t="shared" si="17"/>
        <v>0</v>
      </c>
    </row>
    <row r="51" spans="1:9" s="227" customFormat="1" ht="18.75" customHeight="1" x14ac:dyDescent="0.2">
      <c r="A51" s="34">
        <f>IF(D51="","",MAX($A$30:A50)+1)</f>
        <v>14</v>
      </c>
      <c r="B51" s="229" t="s">
        <v>490</v>
      </c>
      <c r="C51" s="223" t="s">
        <v>12</v>
      </c>
      <c r="D51" s="224">
        <v>0</v>
      </c>
      <c r="E51" s="224">
        <v>1</v>
      </c>
      <c r="F51" s="230">
        <v>0</v>
      </c>
      <c r="G51" s="245">
        <f t="shared" si="15"/>
        <v>0</v>
      </c>
      <c r="H51" s="245">
        <f t="shared" si="16"/>
        <v>0</v>
      </c>
      <c r="I51" s="246">
        <f t="shared" si="17"/>
        <v>0</v>
      </c>
    </row>
    <row r="52" spans="1:9" ht="15" x14ac:dyDescent="0.2">
      <c r="A52" s="34" t="str">
        <f>IF(D52="","",MAX($A$30:A50)+1)</f>
        <v/>
      </c>
      <c r="B52" s="251"/>
      <c r="C52" s="249"/>
      <c r="D52" s="249"/>
      <c r="E52" s="249"/>
      <c r="F52" s="375" t="s">
        <v>13</v>
      </c>
      <c r="G52" s="375"/>
      <c r="H52" s="252">
        <f>SUM(H46:H50)</f>
        <v>0</v>
      </c>
      <c r="I52" s="265">
        <f>SUM(I46:I50)</f>
        <v>0</v>
      </c>
    </row>
    <row r="53" spans="1:9" s="227" customFormat="1" ht="15" x14ac:dyDescent="0.2">
      <c r="A53" s="244" t="s">
        <v>459</v>
      </c>
      <c r="B53" s="222" t="s">
        <v>319</v>
      </c>
      <c r="C53" s="223"/>
      <c r="D53" s="224"/>
      <c r="E53" s="224"/>
      <c r="F53" s="224"/>
      <c r="G53" s="225"/>
      <c r="H53" s="225"/>
      <c r="I53" s="226"/>
    </row>
    <row r="54" spans="1:9" s="228" customFormat="1" ht="15" x14ac:dyDescent="0.25">
      <c r="A54" s="34" t="str">
        <f>IF(D54="","",MAX($A$30:A53)+1)</f>
        <v/>
      </c>
      <c r="B54" s="222" t="s">
        <v>305</v>
      </c>
      <c r="C54" s="223"/>
      <c r="D54" s="224"/>
      <c r="E54" s="224"/>
      <c r="F54" s="224"/>
      <c r="G54" s="225"/>
      <c r="H54" s="225"/>
      <c r="I54" s="264"/>
    </row>
    <row r="55" spans="1:9" s="227" customFormat="1" ht="114" x14ac:dyDescent="0.2">
      <c r="A55" s="34">
        <f>IF(D55="","",MAX($A$30:A54)+1)</f>
        <v>15</v>
      </c>
      <c r="B55" s="229" t="s">
        <v>316</v>
      </c>
      <c r="C55" s="223" t="s">
        <v>12</v>
      </c>
      <c r="D55" s="224">
        <v>0</v>
      </c>
      <c r="E55" s="224">
        <v>1</v>
      </c>
      <c r="F55" s="230">
        <v>0</v>
      </c>
      <c r="G55" s="245">
        <f t="shared" ref="G55" si="18">IF(ISNUMBER(F55),IF(F55&gt;0,ROUND(F55,2),0),0)</f>
        <v>0</v>
      </c>
      <c r="H55" s="245">
        <f t="shared" ref="H55" si="19">ROUND(D55*G55,2)</f>
        <v>0</v>
      </c>
      <c r="I55" s="246">
        <f t="shared" ref="I55" si="20">ROUND(E55*G55,2)</f>
        <v>0</v>
      </c>
    </row>
    <row r="56" spans="1:9" s="227" customFormat="1" x14ac:dyDescent="0.2">
      <c r="A56" s="34">
        <f>IF(D56="","",MAX($A$30:A55)+1)</f>
        <v>16</v>
      </c>
      <c r="B56" s="219" t="s">
        <v>307</v>
      </c>
      <c r="C56" s="223" t="s">
        <v>12</v>
      </c>
      <c r="D56" s="224">
        <v>0</v>
      </c>
      <c r="E56" s="224">
        <v>1</v>
      </c>
      <c r="F56" s="230">
        <v>0</v>
      </c>
      <c r="G56" s="245">
        <f t="shared" ref="G56:G60" si="21">IF(ISNUMBER(F56),IF(F56&gt;0,ROUND(F56,2),0),0)</f>
        <v>0</v>
      </c>
      <c r="H56" s="245">
        <f t="shared" ref="H56:H60" si="22">ROUND(D56*G56,2)</f>
        <v>0</v>
      </c>
      <c r="I56" s="246">
        <f t="shared" ref="I56:I60" si="23">ROUND(E56*G56,2)</f>
        <v>0</v>
      </c>
    </row>
    <row r="57" spans="1:9" s="227" customFormat="1" ht="57.75" x14ac:dyDescent="0.2">
      <c r="A57" s="34">
        <f>IF(D57="","",MAX($A$30:A56)+1)</f>
        <v>17</v>
      </c>
      <c r="B57" s="229" t="s">
        <v>320</v>
      </c>
      <c r="C57" s="223" t="s">
        <v>12</v>
      </c>
      <c r="D57" s="224">
        <v>0</v>
      </c>
      <c r="E57" s="224">
        <v>2</v>
      </c>
      <c r="F57" s="230">
        <v>0</v>
      </c>
      <c r="G57" s="245">
        <f t="shared" si="21"/>
        <v>0</v>
      </c>
      <c r="H57" s="245">
        <f t="shared" si="22"/>
        <v>0</v>
      </c>
      <c r="I57" s="246">
        <f t="shared" si="23"/>
        <v>0</v>
      </c>
    </row>
    <row r="58" spans="1:9" s="227" customFormat="1" x14ac:dyDescent="0.2">
      <c r="A58" s="34">
        <f>IF(D58="","",MAX($A$30:A57)+1)</f>
        <v>18</v>
      </c>
      <c r="B58" s="229" t="s">
        <v>318</v>
      </c>
      <c r="C58" s="223" t="s">
        <v>12</v>
      </c>
      <c r="D58" s="224">
        <v>0</v>
      </c>
      <c r="E58" s="224">
        <v>1</v>
      </c>
      <c r="F58" s="230">
        <v>0</v>
      </c>
      <c r="G58" s="245">
        <f t="shared" si="21"/>
        <v>0</v>
      </c>
      <c r="H58" s="245">
        <f t="shared" si="22"/>
        <v>0</v>
      </c>
      <c r="I58" s="246">
        <f t="shared" si="23"/>
        <v>0</v>
      </c>
    </row>
    <row r="59" spans="1:9" s="227" customFormat="1" ht="28.5" x14ac:dyDescent="0.2">
      <c r="A59" s="34">
        <f>IF(D59="","",MAX($A$30:A58)+1)</f>
        <v>19</v>
      </c>
      <c r="B59" s="229" t="s">
        <v>491</v>
      </c>
      <c r="C59" s="223" t="s">
        <v>12</v>
      </c>
      <c r="D59" s="224">
        <v>0</v>
      </c>
      <c r="E59" s="224">
        <v>2</v>
      </c>
      <c r="F59" s="230">
        <v>0</v>
      </c>
      <c r="G59" s="245">
        <f t="shared" si="21"/>
        <v>0</v>
      </c>
      <c r="H59" s="245">
        <f t="shared" si="22"/>
        <v>0</v>
      </c>
      <c r="I59" s="246">
        <f t="shared" si="23"/>
        <v>0</v>
      </c>
    </row>
    <row r="60" spans="1:9" s="227" customFormat="1" ht="33" customHeight="1" x14ac:dyDescent="0.2">
      <c r="A60" s="34">
        <f>IF(D60="","",MAX($A$30:A59)+1)</f>
        <v>20</v>
      </c>
      <c r="B60" s="219" t="s">
        <v>492</v>
      </c>
      <c r="C60" s="223" t="s">
        <v>12</v>
      </c>
      <c r="D60" s="224">
        <v>0</v>
      </c>
      <c r="E60" s="224">
        <v>1</v>
      </c>
      <c r="F60" s="230">
        <v>0</v>
      </c>
      <c r="G60" s="245">
        <f t="shared" si="21"/>
        <v>0</v>
      </c>
      <c r="H60" s="245">
        <f t="shared" si="22"/>
        <v>0</v>
      </c>
      <c r="I60" s="246">
        <f t="shared" si="23"/>
        <v>0</v>
      </c>
    </row>
    <row r="61" spans="1:9" ht="15" x14ac:dyDescent="0.2">
      <c r="A61" s="34" t="str">
        <f>IF(D61="","",MAX($A$30:A60)+1)</f>
        <v/>
      </c>
      <c r="B61" s="251"/>
      <c r="C61" s="249"/>
      <c r="D61" s="249"/>
      <c r="E61" s="249"/>
      <c r="F61" s="375" t="s">
        <v>13</v>
      </c>
      <c r="G61" s="375"/>
      <c r="H61" s="252">
        <f>SUM(H55:H60)</f>
        <v>0</v>
      </c>
      <c r="I61" s="265">
        <f>SUM(I55:I60)</f>
        <v>0</v>
      </c>
    </row>
    <row r="62" spans="1:9" s="227" customFormat="1" ht="15" x14ac:dyDescent="0.2">
      <c r="A62" s="244" t="s">
        <v>461</v>
      </c>
      <c r="B62" s="222" t="s">
        <v>321</v>
      </c>
      <c r="C62" s="223"/>
      <c r="D62" s="224"/>
      <c r="E62" s="224"/>
      <c r="F62" s="224"/>
      <c r="G62" s="225"/>
      <c r="H62" s="225"/>
      <c r="I62" s="226"/>
    </row>
    <row r="63" spans="1:9" s="228" customFormat="1" ht="15" x14ac:dyDescent="0.25">
      <c r="A63" s="34" t="str">
        <f>IF(D63="","",MAX($A$30:A62)+1)</f>
        <v/>
      </c>
      <c r="B63" s="222" t="s">
        <v>305</v>
      </c>
      <c r="C63" s="223"/>
      <c r="D63" s="224"/>
      <c r="E63" s="224"/>
      <c r="F63" s="224"/>
      <c r="G63" s="225"/>
      <c r="H63" s="225"/>
      <c r="I63" s="264"/>
    </row>
    <row r="64" spans="1:9" s="227" customFormat="1" ht="114" x14ac:dyDescent="0.2">
      <c r="A64" s="34">
        <f>IF(D64="","",MAX($A$30:A63)+1)</f>
        <v>21</v>
      </c>
      <c r="B64" s="229" t="s">
        <v>322</v>
      </c>
      <c r="C64" s="223" t="s">
        <v>12</v>
      </c>
      <c r="D64" s="224">
        <v>1</v>
      </c>
      <c r="E64" s="224">
        <v>0</v>
      </c>
      <c r="F64" s="230">
        <v>0</v>
      </c>
      <c r="G64" s="245">
        <f t="shared" ref="G64" si="24">IF(ISNUMBER(F64),IF(F64&gt;0,ROUND(F64,2),0),0)</f>
        <v>0</v>
      </c>
      <c r="H64" s="245">
        <f t="shared" ref="H64" si="25">ROUND(D64*G64,2)</f>
        <v>0</v>
      </c>
      <c r="I64" s="246">
        <f t="shared" ref="I64" si="26">ROUND(E64*G64,2)</f>
        <v>0</v>
      </c>
    </row>
    <row r="65" spans="1:9" s="227" customFormat="1" x14ac:dyDescent="0.2">
      <c r="A65" s="34">
        <f>IF(D65="","",MAX($A$30:A64)+1)</f>
        <v>22</v>
      </c>
      <c r="B65" s="219" t="s">
        <v>307</v>
      </c>
      <c r="C65" s="223" t="s">
        <v>12</v>
      </c>
      <c r="D65" s="224">
        <v>1</v>
      </c>
      <c r="E65" s="224">
        <v>0</v>
      </c>
      <c r="F65" s="230">
        <v>0</v>
      </c>
      <c r="G65" s="245">
        <f t="shared" ref="G65:G71" si="27">IF(ISNUMBER(F65),IF(F65&gt;0,ROUND(F65,2),0),0)</f>
        <v>0</v>
      </c>
      <c r="H65" s="245">
        <f t="shared" ref="H65:H71" si="28">ROUND(D65*G65,2)</f>
        <v>0</v>
      </c>
      <c r="I65" s="246">
        <f t="shared" ref="I65:I71" si="29">ROUND(E65*G65,2)</f>
        <v>0</v>
      </c>
    </row>
    <row r="66" spans="1:9" s="227" customFormat="1" x14ac:dyDescent="0.2">
      <c r="A66" s="34">
        <f>IF(D66="","",MAX($A$30:A65)+1)</f>
        <v>23</v>
      </c>
      <c r="B66" s="229" t="s">
        <v>323</v>
      </c>
      <c r="C66" s="223" t="s">
        <v>12</v>
      </c>
      <c r="D66" s="224">
        <v>1</v>
      </c>
      <c r="E66" s="224">
        <v>0</v>
      </c>
      <c r="F66" s="230">
        <v>0</v>
      </c>
      <c r="G66" s="245">
        <f t="shared" si="27"/>
        <v>0</v>
      </c>
      <c r="H66" s="245">
        <f t="shared" si="28"/>
        <v>0</v>
      </c>
      <c r="I66" s="246">
        <f t="shared" si="29"/>
        <v>0</v>
      </c>
    </row>
    <row r="67" spans="1:9" s="227" customFormat="1" x14ac:dyDescent="0.2">
      <c r="A67" s="34">
        <f>IF(D67="","",MAX($A$30:A66)+1)</f>
        <v>24</v>
      </c>
      <c r="B67" s="219" t="s">
        <v>324</v>
      </c>
      <c r="C67" s="223" t="s">
        <v>12</v>
      </c>
      <c r="D67" s="224">
        <v>1</v>
      </c>
      <c r="E67" s="224">
        <v>0</v>
      </c>
      <c r="F67" s="230">
        <v>0</v>
      </c>
      <c r="G67" s="245">
        <f t="shared" si="27"/>
        <v>0</v>
      </c>
      <c r="H67" s="245">
        <f t="shared" si="28"/>
        <v>0</v>
      </c>
      <c r="I67" s="246">
        <f t="shared" si="29"/>
        <v>0</v>
      </c>
    </row>
    <row r="68" spans="1:9" s="227" customFormat="1" x14ac:dyDescent="0.2">
      <c r="A68" s="34">
        <f>IF(D68="","",MAX($A$30:A67)+1)</f>
        <v>25</v>
      </c>
      <c r="B68" s="219" t="s">
        <v>325</v>
      </c>
      <c r="C68" s="223" t="s">
        <v>12</v>
      </c>
      <c r="D68" s="224">
        <v>1</v>
      </c>
      <c r="E68" s="224">
        <v>0</v>
      </c>
      <c r="F68" s="230">
        <v>0</v>
      </c>
      <c r="G68" s="245">
        <f t="shared" si="27"/>
        <v>0</v>
      </c>
      <c r="H68" s="245">
        <f t="shared" si="28"/>
        <v>0</v>
      </c>
      <c r="I68" s="246">
        <f t="shared" si="29"/>
        <v>0</v>
      </c>
    </row>
    <row r="69" spans="1:9" s="227" customFormat="1" x14ac:dyDescent="0.2">
      <c r="A69" s="34">
        <f>IF(D69="","",MAX($A$30:A68)+1)</f>
        <v>26</v>
      </c>
      <c r="B69" s="219" t="s">
        <v>326</v>
      </c>
      <c r="C69" s="223" t="s">
        <v>12</v>
      </c>
      <c r="D69" s="224">
        <v>1</v>
      </c>
      <c r="E69" s="224">
        <v>0</v>
      </c>
      <c r="F69" s="230">
        <v>0</v>
      </c>
      <c r="G69" s="245">
        <f t="shared" si="27"/>
        <v>0</v>
      </c>
      <c r="H69" s="245">
        <f t="shared" si="28"/>
        <v>0</v>
      </c>
      <c r="I69" s="246">
        <f t="shared" si="29"/>
        <v>0</v>
      </c>
    </row>
    <row r="70" spans="1:9" s="227" customFormat="1" x14ac:dyDescent="0.2">
      <c r="A70" s="34">
        <f>IF(D70="","",MAX($A$30:A69)+1)</f>
        <v>27</v>
      </c>
      <c r="B70" s="219" t="s">
        <v>327</v>
      </c>
      <c r="C70" s="223" t="s">
        <v>12</v>
      </c>
      <c r="D70" s="224">
        <v>1</v>
      </c>
      <c r="E70" s="224">
        <v>0</v>
      </c>
      <c r="F70" s="230">
        <v>0</v>
      </c>
      <c r="G70" s="245">
        <f t="shared" si="27"/>
        <v>0</v>
      </c>
      <c r="H70" s="245">
        <f t="shared" si="28"/>
        <v>0</v>
      </c>
      <c r="I70" s="246">
        <f t="shared" si="29"/>
        <v>0</v>
      </c>
    </row>
    <row r="71" spans="1:9" s="227" customFormat="1" x14ac:dyDescent="0.2">
      <c r="A71" s="34">
        <f>IF(D71="","",MAX($A$30:A70)+1)</f>
        <v>28</v>
      </c>
      <c r="B71" s="219" t="s">
        <v>328</v>
      </c>
      <c r="C71" s="223" t="s">
        <v>12</v>
      </c>
      <c r="D71" s="224">
        <v>0</v>
      </c>
      <c r="E71" s="224">
        <v>1</v>
      </c>
      <c r="F71" s="230">
        <v>0</v>
      </c>
      <c r="G71" s="245">
        <f t="shared" si="27"/>
        <v>0</v>
      </c>
      <c r="H71" s="245">
        <f t="shared" si="28"/>
        <v>0</v>
      </c>
      <c r="I71" s="246">
        <f t="shared" si="29"/>
        <v>0</v>
      </c>
    </row>
    <row r="72" spans="1:9" ht="15" x14ac:dyDescent="0.2">
      <c r="A72" s="34" t="str">
        <f>IF(D72="","",MAX($A$30:A71)+1)</f>
        <v/>
      </c>
      <c r="B72" s="251"/>
      <c r="C72" s="249"/>
      <c r="D72" s="249"/>
      <c r="E72" s="249"/>
      <c r="F72" s="375" t="s">
        <v>13</v>
      </c>
      <c r="G72" s="375"/>
      <c r="H72" s="252">
        <f>SUM(H64:H71)</f>
        <v>0</v>
      </c>
      <c r="I72" s="265">
        <f>SUM(I64:I71)</f>
        <v>0</v>
      </c>
    </row>
    <row r="73" spans="1:9" s="227" customFormat="1" ht="15" x14ac:dyDescent="0.2">
      <c r="A73" s="244" t="s">
        <v>462</v>
      </c>
      <c r="B73" s="222" t="s">
        <v>329</v>
      </c>
      <c r="C73" s="223"/>
      <c r="D73" s="224"/>
      <c r="E73" s="224"/>
      <c r="F73" s="224"/>
      <c r="G73" s="225"/>
      <c r="H73" s="225"/>
      <c r="I73" s="226"/>
    </row>
    <row r="74" spans="1:9" s="228" customFormat="1" ht="15" x14ac:dyDescent="0.25">
      <c r="A74" s="34" t="str">
        <f>IF(D74="","",MAX($A$30:A73)+1)</f>
        <v/>
      </c>
      <c r="B74" s="222" t="s">
        <v>305</v>
      </c>
      <c r="C74" s="223"/>
      <c r="D74" s="224"/>
      <c r="E74" s="224"/>
      <c r="F74" s="224"/>
      <c r="G74" s="225"/>
      <c r="H74" s="225"/>
      <c r="I74" s="264"/>
    </row>
    <row r="75" spans="1:9" s="227" customFormat="1" ht="114" x14ac:dyDescent="0.2">
      <c r="A75" s="34">
        <f>IF(D75="","",MAX($A$30:A74)+1)</f>
        <v>29</v>
      </c>
      <c r="B75" s="229" t="s">
        <v>322</v>
      </c>
      <c r="C75" s="223" t="s">
        <v>12</v>
      </c>
      <c r="D75" s="224">
        <v>1</v>
      </c>
      <c r="E75" s="224">
        <v>0</v>
      </c>
      <c r="F75" s="230">
        <v>0</v>
      </c>
      <c r="G75" s="245">
        <f t="shared" ref="G75" si="30">IF(ISNUMBER(F75),IF(F75&gt;0,ROUND(F75,2),0),0)</f>
        <v>0</v>
      </c>
      <c r="H75" s="245">
        <f t="shared" ref="H75" si="31">ROUND(D75*G75,2)</f>
        <v>0</v>
      </c>
      <c r="I75" s="246">
        <f t="shared" ref="I75" si="32">ROUND(E75*G75,2)</f>
        <v>0</v>
      </c>
    </row>
    <row r="76" spans="1:9" s="227" customFormat="1" x14ac:dyDescent="0.2">
      <c r="A76" s="34">
        <f>IF(D76="","",MAX($A$30:A75)+1)</f>
        <v>30</v>
      </c>
      <c r="B76" s="219" t="s">
        <v>307</v>
      </c>
      <c r="C76" s="223" t="s">
        <v>12</v>
      </c>
      <c r="D76" s="224">
        <v>1</v>
      </c>
      <c r="E76" s="224">
        <v>0</v>
      </c>
      <c r="F76" s="230">
        <v>0</v>
      </c>
      <c r="G76" s="245">
        <f t="shared" ref="G76:G82" si="33">IF(ISNUMBER(F76),IF(F76&gt;0,ROUND(F76,2),0),0)</f>
        <v>0</v>
      </c>
      <c r="H76" s="245">
        <f t="shared" ref="H76:H82" si="34">ROUND(D76*G76,2)</f>
        <v>0</v>
      </c>
      <c r="I76" s="246">
        <f t="shared" ref="I76:I82" si="35">ROUND(E76*G76,2)</f>
        <v>0</v>
      </c>
    </row>
    <row r="77" spans="1:9" s="227" customFormat="1" x14ac:dyDescent="0.2">
      <c r="A77" s="34">
        <f>IF(D77="","",MAX($A$30:A76)+1)</f>
        <v>31</v>
      </c>
      <c r="B77" s="229" t="s">
        <v>323</v>
      </c>
      <c r="C77" s="223" t="s">
        <v>12</v>
      </c>
      <c r="D77" s="224">
        <v>1</v>
      </c>
      <c r="E77" s="224">
        <v>0</v>
      </c>
      <c r="F77" s="230">
        <v>0</v>
      </c>
      <c r="G77" s="245">
        <f t="shared" si="33"/>
        <v>0</v>
      </c>
      <c r="H77" s="245">
        <f t="shared" si="34"/>
        <v>0</v>
      </c>
      <c r="I77" s="246">
        <f t="shared" si="35"/>
        <v>0</v>
      </c>
    </row>
    <row r="78" spans="1:9" s="227" customFormat="1" x14ac:dyDescent="0.2">
      <c r="A78" s="34">
        <f>IF(D78="","",MAX($A$30:A77)+1)</f>
        <v>32</v>
      </c>
      <c r="B78" s="219" t="s">
        <v>324</v>
      </c>
      <c r="C78" s="223" t="s">
        <v>12</v>
      </c>
      <c r="D78" s="224">
        <v>1</v>
      </c>
      <c r="E78" s="224">
        <v>0</v>
      </c>
      <c r="F78" s="230">
        <v>0</v>
      </c>
      <c r="G78" s="245">
        <f t="shared" si="33"/>
        <v>0</v>
      </c>
      <c r="H78" s="245">
        <f t="shared" si="34"/>
        <v>0</v>
      </c>
      <c r="I78" s="246">
        <f t="shared" si="35"/>
        <v>0</v>
      </c>
    </row>
    <row r="79" spans="1:9" s="227" customFormat="1" x14ac:dyDescent="0.2">
      <c r="A79" s="34">
        <f>IF(D79="","",MAX($A$30:A78)+1)</f>
        <v>33</v>
      </c>
      <c r="B79" s="219" t="s">
        <v>330</v>
      </c>
      <c r="C79" s="223" t="s">
        <v>12</v>
      </c>
      <c r="D79" s="224">
        <v>1</v>
      </c>
      <c r="E79" s="224">
        <v>0</v>
      </c>
      <c r="F79" s="230">
        <v>0</v>
      </c>
      <c r="G79" s="245">
        <f t="shared" si="33"/>
        <v>0</v>
      </c>
      <c r="H79" s="245">
        <f t="shared" si="34"/>
        <v>0</v>
      </c>
      <c r="I79" s="246">
        <f t="shared" si="35"/>
        <v>0</v>
      </c>
    </row>
    <row r="80" spans="1:9" s="227" customFormat="1" x14ac:dyDescent="0.2">
      <c r="A80" s="34">
        <f>IF(D80="","",MAX($A$30:A79)+1)</f>
        <v>34</v>
      </c>
      <c r="B80" s="219" t="s">
        <v>326</v>
      </c>
      <c r="C80" s="223" t="s">
        <v>12</v>
      </c>
      <c r="D80" s="224">
        <v>1</v>
      </c>
      <c r="E80" s="224">
        <v>0</v>
      </c>
      <c r="F80" s="230">
        <v>0</v>
      </c>
      <c r="G80" s="245">
        <f t="shared" si="33"/>
        <v>0</v>
      </c>
      <c r="H80" s="245">
        <f t="shared" si="34"/>
        <v>0</v>
      </c>
      <c r="I80" s="246">
        <f t="shared" si="35"/>
        <v>0</v>
      </c>
    </row>
    <row r="81" spans="1:9" s="227" customFormat="1" x14ac:dyDescent="0.2">
      <c r="A81" s="34">
        <f>IF(D81="","",MAX($A$30:A80)+1)</f>
        <v>35</v>
      </c>
      <c r="B81" s="219" t="s">
        <v>327</v>
      </c>
      <c r="C81" s="223" t="s">
        <v>12</v>
      </c>
      <c r="D81" s="224">
        <v>1</v>
      </c>
      <c r="E81" s="224">
        <v>0</v>
      </c>
      <c r="F81" s="230">
        <v>0</v>
      </c>
      <c r="G81" s="245">
        <f t="shared" si="33"/>
        <v>0</v>
      </c>
      <c r="H81" s="245">
        <f t="shared" si="34"/>
        <v>0</v>
      </c>
      <c r="I81" s="246">
        <f t="shared" si="35"/>
        <v>0</v>
      </c>
    </row>
    <row r="82" spans="1:9" s="227" customFormat="1" x14ac:dyDescent="0.2">
      <c r="A82" s="34">
        <f>IF(D82="","",MAX($A$30:A81)+1)</f>
        <v>36</v>
      </c>
      <c r="B82" s="219" t="s">
        <v>328</v>
      </c>
      <c r="C82" s="223" t="s">
        <v>12</v>
      </c>
      <c r="D82" s="224">
        <v>0</v>
      </c>
      <c r="E82" s="224">
        <v>1</v>
      </c>
      <c r="F82" s="230">
        <v>0</v>
      </c>
      <c r="G82" s="245">
        <f t="shared" si="33"/>
        <v>0</v>
      </c>
      <c r="H82" s="245">
        <f t="shared" si="34"/>
        <v>0</v>
      </c>
      <c r="I82" s="246">
        <f t="shared" si="35"/>
        <v>0</v>
      </c>
    </row>
    <row r="83" spans="1:9" ht="15" x14ac:dyDescent="0.2">
      <c r="A83" s="34" t="str">
        <f>IF(D83="","",MAX($A$30:A82)+1)</f>
        <v/>
      </c>
      <c r="B83" s="251"/>
      <c r="C83" s="249"/>
      <c r="D83" s="249"/>
      <c r="E83" s="249"/>
      <c r="F83" s="375" t="s">
        <v>13</v>
      </c>
      <c r="G83" s="375"/>
      <c r="H83" s="252">
        <f>SUM(H75:H82)</f>
        <v>0</v>
      </c>
      <c r="I83" s="265">
        <f>SUM(I75:I82)*1</f>
        <v>0</v>
      </c>
    </row>
    <row r="84" spans="1:9" s="227" customFormat="1" ht="15" x14ac:dyDescent="0.2">
      <c r="A84" s="244" t="s">
        <v>463</v>
      </c>
      <c r="B84" s="222" t="s">
        <v>331</v>
      </c>
      <c r="C84" s="223"/>
      <c r="D84" s="224"/>
      <c r="E84" s="224"/>
      <c r="F84" s="224"/>
      <c r="G84" s="225"/>
      <c r="H84" s="225"/>
      <c r="I84" s="226"/>
    </row>
    <row r="85" spans="1:9" s="228" customFormat="1" ht="15" x14ac:dyDescent="0.25">
      <c r="A85" s="34" t="str">
        <f>IF(D85="","",MAX($A$30:A84)+1)</f>
        <v/>
      </c>
      <c r="B85" s="222" t="s">
        <v>332</v>
      </c>
      <c r="C85" s="223"/>
      <c r="D85" s="224"/>
      <c r="E85" s="224"/>
      <c r="F85" s="224"/>
      <c r="G85" s="225"/>
      <c r="H85" s="225"/>
      <c r="I85" s="264"/>
    </row>
    <row r="86" spans="1:9" s="228" customFormat="1" ht="15" x14ac:dyDescent="0.25">
      <c r="A86" s="34">
        <f>IF(D86="","",MAX($A$30:A84)+1)</f>
        <v>37</v>
      </c>
      <c r="B86" s="219" t="s">
        <v>333</v>
      </c>
      <c r="C86" s="223" t="s">
        <v>12</v>
      </c>
      <c r="D86" s="224">
        <v>38</v>
      </c>
      <c r="E86" s="224">
        <v>0</v>
      </c>
      <c r="F86" s="230">
        <v>0</v>
      </c>
      <c r="G86" s="245">
        <f t="shared" ref="G86" si="36">IF(ISNUMBER(F86),IF(F86&gt;0,ROUND(F86,2),0),0)</f>
        <v>0</v>
      </c>
      <c r="H86" s="245">
        <f t="shared" ref="H86" si="37">ROUND(D86*G86,2)</f>
        <v>0</v>
      </c>
      <c r="I86" s="246">
        <f t="shared" ref="I86" si="38">ROUND(E86*G86,2)</f>
        <v>0</v>
      </c>
    </row>
    <row r="87" spans="1:9" s="227" customFormat="1" x14ac:dyDescent="0.2">
      <c r="A87" s="34">
        <f>IF(D87="","",MAX($A$30:A86)+1)</f>
        <v>38</v>
      </c>
      <c r="B87" s="219" t="s">
        <v>334</v>
      </c>
      <c r="C87" s="223" t="s">
        <v>12</v>
      </c>
      <c r="D87" s="224">
        <v>38</v>
      </c>
      <c r="E87" s="224">
        <v>0</v>
      </c>
      <c r="F87" s="230">
        <v>0</v>
      </c>
      <c r="G87" s="245">
        <f t="shared" ref="G87" si="39">IF(ISNUMBER(F87),IF(F87&gt;0,ROUND(F87,2),0),0)</f>
        <v>0</v>
      </c>
      <c r="H87" s="245">
        <f t="shared" ref="H87" si="40">ROUND(D87*G87,2)</f>
        <v>0</v>
      </c>
      <c r="I87" s="246">
        <f t="shared" ref="I87" si="41">ROUND(E87*G87,2)</f>
        <v>0</v>
      </c>
    </row>
    <row r="88" spans="1:9" ht="15" x14ac:dyDescent="0.2">
      <c r="A88" s="34" t="str">
        <f>IF(D88="","",MAX($A$30:A87)+1)</f>
        <v/>
      </c>
      <c r="B88" s="251"/>
      <c r="C88" s="249"/>
      <c r="D88" s="249"/>
      <c r="E88" s="249"/>
      <c r="F88" s="375" t="s">
        <v>13</v>
      </c>
      <c r="G88" s="375"/>
      <c r="H88" s="252">
        <f>SUM(H86:H87)</f>
        <v>0</v>
      </c>
      <c r="I88" s="265">
        <f>SUM(I86:I87)</f>
        <v>0</v>
      </c>
    </row>
    <row r="89" spans="1:9" s="227" customFormat="1" ht="15" x14ac:dyDescent="0.2">
      <c r="A89" s="244" t="s">
        <v>464</v>
      </c>
      <c r="B89" s="222" t="s">
        <v>335</v>
      </c>
      <c r="C89" s="223"/>
      <c r="D89" s="224"/>
      <c r="E89" s="224"/>
      <c r="F89" s="224"/>
      <c r="G89" s="225"/>
      <c r="H89" s="225"/>
      <c r="I89" s="226"/>
    </row>
    <row r="90" spans="1:9" s="228" customFormat="1" ht="15" x14ac:dyDescent="0.25">
      <c r="A90" s="34" t="str">
        <f>IF(D90="","",MAX($A$30:A89)+1)</f>
        <v/>
      </c>
      <c r="B90" s="222" t="s">
        <v>305</v>
      </c>
      <c r="C90" s="223"/>
      <c r="D90" s="224"/>
      <c r="E90" s="224"/>
      <c r="F90" s="224"/>
      <c r="G90" s="225"/>
      <c r="H90" s="225"/>
      <c r="I90" s="264"/>
    </row>
    <row r="91" spans="1:9" s="227" customFormat="1" ht="99.75" x14ac:dyDescent="0.2">
      <c r="A91" s="34">
        <f>IF(D91="","",MAX($A$30:A90)+1)</f>
        <v>39</v>
      </c>
      <c r="B91" s="229" t="s">
        <v>336</v>
      </c>
      <c r="C91" s="223" t="s">
        <v>12</v>
      </c>
      <c r="D91" s="224">
        <v>1</v>
      </c>
      <c r="E91" s="224">
        <v>0</v>
      </c>
      <c r="F91" s="230">
        <v>0</v>
      </c>
      <c r="G91" s="245">
        <f t="shared" ref="G91" si="42">IF(ISNUMBER(F91),IF(F91&gt;0,ROUND(F91,2),0),0)</f>
        <v>0</v>
      </c>
      <c r="H91" s="245">
        <f t="shared" ref="H91" si="43">ROUND(D91*G91,2)</f>
        <v>0</v>
      </c>
      <c r="I91" s="246">
        <f t="shared" ref="I91" si="44">ROUND(E91*G91,2)</f>
        <v>0</v>
      </c>
    </row>
    <row r="92" spans="1:9" s="227" customFormat="1" x14ac:dyDescent="0.2">
      <c r="A92" s="34">
        <f>IF(D92="","",MAX($A$30:A91)+1)</f>
        <v>40</v>
      </c>
      <c r="B92" s="219" t="s">
        <v>337</v>
      </c>
      <c r="C92" s="223" t="s">
        <v>12</v>
      </c>
      <c r="D92" s="224">
        <v>1</v>
      </c>
      <c r="E92" s="224">
        <v>0</v>
      </c>
      <c r="F92" s="230">
        <v>0</v>
      </c>
      <c r="G92" s="245">
        <f t="shared" ref="G92:G96" si="45">IF(ISNUMBER(F92),IF(F92&gt;0,ROUND(F92,2),0),0)</f>
        <v>0</v>
      </c>
      <c r="H92" s="245">
        <f t="shared" ref="H92:H96" si="46">ROUND(D92*G92,2)</f>
        <v>0</v>
      </c>
      <c r="I92" s="246">
        <f t="shared" ref="I92:I96" si="47">ROUND(E92*G92,2)</f>
        <v>0</v>
      </c>
    </row>
    <row r="93" spans="1:9" s="227" customFormat="1" x14ac:dyDescent="0.2">
      <c r="A93" s="34">
        <f>IF(D93="","",MAX($A$30:A92)+1)</f>
        <v>41</v>
      </c>
      <c r="B93" s="219" t="s">
        <v>307</v>
      </c>
      <c r="C93" s="223" t="s">
        <v>12</v>
      </c>
      <c r="D93" s="224">
        <v>2</v>
      </c>
      <c r="E93" s="224">
        <v>0</v>
      </c>
      <c r="F93" s="230">
        <v>0</v>
      </c>
      <c r="G93" s="245">
        <f t="shared" si="45"/>
        <v>0</v>
      </c>
      <c r="H93" s="245">
        <f t="shared" si="46"/>
        <v>0</v>
      </c>
      <c r="I93" s="246">
        <f t="shared" si="47"/>
        <v>0</v>
      </c>
    </row>
    <row r="94" spans="1:9" s="227" customFormat="1" x14ac:dyDescent="0.2">
      <c r="A94" s="34">
        <f>IF(D94="","",MAX($A$30:A93)+1)</f>
        <v>42</v>
      </c>
      <c r="B94" s="229" t="s">
        <v>338</v>
      </c>
      <c r="C94" s="223" t="s">
        <v>12</v>
      </c>
      <c r="D94" s="224">
        <v>1</v>
      </c>
      <c r="E94" s="224">
        <v>0</v>
      </c>
      <c r="F94" s="230">
        <v>0</v>
      </c>
      <c r="G94" s="245">
        <f t="shared" si="45"/>
        <v>0</v>
      </c>
      <c r="H94" s="245">
        <f t="shared" si="46"/>
        <v>0</v>
      </c>
      <c r="I94" s="246">
        <f t="shared" si="47"/>
        <v>0</v>
      </c>
    </row>
    <row r="95" spans="1:9" s="227" customFormat="1" x14ac:dyDescent="0.2">
      <c r="A95" s="34">
        <f>IF(D95="","",MAX($A$30:A94)+1)</f>
        <v>43</v>
      </c>
      <c r="B95" s="229" t="s">
        <v>339</v>
      </c>
      <c r="C95" s="223" t="s">
        <v>12</v>
      </c>
      <c r="D95" s="224">
        <v>1</v>
      </c>
      <c r="E95" s="224">
        <v>0</v>
      </c>
      <c r="F95" s="230">
        <v>0</v>
      </c>
      <c r="G95" s="245">
        <f t="shared" si="45"/>
        <v>0</v>
      </c>
      <c r="H95" s="245">
        <f t="shared" si="46"/>
        <v>0</v>
      </c>
      <c r="I95" s="246">
        <f t="shared" si="47"/>
        <v>0</v>
      </c>
    </row>
    <row r="96" spans="1:9" s="227" customFormat="1" ht="28.5" x14ac:dyDescent="0.2">
      <c r="A96" s="34">
        <f>IF(D96="","",MAX($A$30:A95)+1)</f>
        <v>44</v>
      </c>
      <c r="B96" s="219" t="s">
        <v>340</v>
      </c>
      <c r="C96" s="223" t="s">
        <v>12</v>
      </c>
      <c r="D96" s="224">
        <v>1</v>
      </c>
      <c r="E96" s="224">
        <v>0</v>
      </c>
      <c r="F96" s="230">
        <v>0</v>
      </c>
      <c r="G96" s="245">
        <f t="shared" si="45"/>
        <v>0</v>
      </c>
      <c r="H96" s="245">
        <f t="shared" si="46"/>
        <v>0</v>
      </c>
      <c r="I96" s="246">
        <f t="shared" si="47"/>
        <v>0</v>
      </c>
    </row>
    <row r="97" spans="1:9" ht="15" x14ac:dyDescent="0.2">
      <c r="A97" s="34" t="str">
        <f>IF(D97="","",MAX($A$30:A96)+1)</f>
        <v/>
      </c>
      <c r="B97" s="251"/>
      <c r="C97" s="249"/>
      <c r="D97" s="249"/>
      <c r="E97" s="249"/>
      <c r="F97" s="375" t="s">
        <v>13</v>
      </c>
      <c r="G97" s="375"/>
      <c r="H97" s="252">
        <f>SUM(H91:H96)</f>
        <v>0</v>
      </c>
      <c r="I97" s="265">
        <f>SUM(I91:I96)</f>
        <v>0</v>
      </c>
    </row>
    <row r="98" spans="1:9" s="227" customFormat="1" ht="30" x14ac:dyDescent="0.2">
      <c r="A98" s="244" t="s">
        <v>465</v>
      </c>
      <c r="B98" s="222" t="s">
        <v>341</v>
      </c>
      <c r="C98" s="223"/>
      <c r="D98" s="224"/>
      <c r="E98" s="224"/>
      <c r="F98" s="224"/>
      <c r="G98" s="225"/>
      <c r="H98" s="225"/>
      <c r="I98" s="226"/>
    </row>
    <row r="99" spans="1:9" s="228" customFormat="1" ht="15" x14ac:dyDescent="0.25">
      <c r="A99" s="34" t="str">
        <f>IF(D99="","",MAX($A$30:A98)+1)</f>
        <v/>
      </c>
      <c r="B99" s="222" t="s">
        <v>305</v>
      </c>
      <c r="C99" s="223"/>
      <c r="D99" s="224"/>
      <c r="E99" s="224"/>
      <c r="F99" s="224"/>
      <c r="G99" s="225"/>
      <c r="H99" s="225"/>
      <c r="I99" s="264"/>
    </row>
    <row r="100" spans="1:9" s="227" customFormat="1" ht="99.75" x14ac:dyDescent="0.2">
      <c r="A100" s="34">
        <f>IF(D100="","",MAX($A$30:A99)+1)</f>
        <v>45</v>
      </c>
      <c r="B100" s="229" t="s">
        <v>342</v>
      </c>
      <c r="C100" s="223" t="s">
        <v>12</v>
      </c>
      <c r="D100" s="224">
        <v>0</v>
      </c>
      <c r="E100" s="224">
        <v>1</v>
      </c>
      <c r="F100" s="230">
        <v>0</v>
      </c>
      <c r="G100" s="245">
        <f t="shared" ref="G100:G105" si="48">IF(ISNUMBER(F100),IF(F100&gt;0,ROUND(F100,2),0),0)</f>
        <v>0</v>
      </c>
      <c r="H100" s="245">
        <f t="shared" ref="H100:H105" si="49">ROUND(D100*G100,2)</f>
        <v>0</v>
      </c>
      <c r="I100" s="246">
        <f t="shared" ref="I100:I105" si="50">ROUND(E100*G100,2)</f>
        <v>0</v>
      </c>
    </row>
    <row r="101" spans="1:9" s="227" customFormat="1" x14ac:dyDescent="0.2">
      <c r="A101" s="34">
        <f>IF(D101="","",MAX($A$30:A100)+1)</f>
        <v>46</v>
      </c>
      <c r="B101" s="219" t="s">
        <v>337</v>
      </c>
      <c r="C101" s="223" t="s">
        <v>12</v>
      </c>
      <c r="D101" s="224">
        <v>0</v>
      </c>
      <c r="E101" s="224">
        <v>1</v>
      </c>
      <c r="F101" s="230">
        <v>0</v>
      </c>
      <c r="G101" s="245">
        <f t="shared" si="48"/>
        <v>0</v>
      </c>
      <c r="H101" s="245">
        <f t="shared" si="49"/>
        <v>0</v>
      </c>
      <c r="I101" s="246">
        <f t="shared" si="50"/>
        <v>0</v>
      </c>
    </row>
    <row r="102" spans="1:9" s="227" customFormat="1" x14ac:dyDescent="0.2">
      <c r="A102" s="34">
        <f>IF(D102="","",MAX($A$30:A101)+1)</f>
        <v>47</v>
      </c>
      <c r="B102" s="219" t="s">
        <v>343</v>
      </c>
      <c r="C102" s="223" t="s">
        <v>12</v>
      </c>
      <c r="D102" s="224">
        <v>0</v>
      </c>
      <c r="E102" s="224">
        <v>1</v>
      </c>
      <c r="F102" s="230">
        <v>0</v>
      </c>
      <c r="G102" s="245">
        <f t="shared" si="48"/>
        <v>0</v>
      </c>
      <c r="H102" s="245">
        <f t="shared" si="49"/>
        <v>0</v>
      </c>
      <c r="I102" s="246">
        <f t="shared" si="50"/>
        <v>0</v>
      </c>
    </row>
    <row r="103" spans="1:9" s="227" customFormat="1" ht="28.5" x14ac:dyDescent="0.2">
      <c r="A103" s="34">
        <f>IF(D103="","",MAX($A$30:A102)+1)</f>
        <v>48</v>
      </c>
      <c r="B103" s="219" t="s">
        <v>344</v>
      </c>
      <c r="C103" s="223" t="s">
        <v>12</v>
      </c>
      <c r="D103" s="224">
        <v>0</v>
      </c>
      <c r="E103" s="224">
        <v>2</v>
      </c>
      <c r="F103" s="230">
        <v>0</v>
      </c>
      <c r="G103" s="245">
        <f t="shared" si="48"/>
        <v>0</v>
      </c>
      <c r="H103" s="245">
        <f t="shared" si="49"/>
        <v>0</v>
      </c>
      <c r="I103" s="246">
        <f t="shared" si="50"/>
        <v>0</v>
      </c>
    </row>
    <row r="104" spans="1:9" s="227" customFormat="1" ht="28.5" x14ac:dyDescent="0.2">
      <c r="A104" s="34">
        <f>IF(D104="","",MAX($A$30:A103)+1)</f>
        <v>49</v>
      </c>
      <c r="B104" s="219" t="s">
        <v>345</v>
      </c>
      <c r="C104" s="223" t="s">
        <v>12</v>
      </c>
      <c r="D104" s="224">
        <v>0</v>
      </c>
      <c r="E104" s="224">
        <v>1</v>
      </c>
      <c r="F104" s="230">
        <v>0</v>
      </c>
      <c r="G104" s="245">
        <f t="shared" si="48"/>
        <v>0</v>
      </c>
      <c r="H104" s="245">
        <f t="shared" si="49"/>
        <v>0</v>
      </c>
      <c r="I104" s="246">
        <f t="shared" si="50"/>
        <v>0</v>
      </c>
    </row>
    <row r="105" spans="1:9" s="227" customFormat="1" ht="28.5" x14ac:dyDescent="0.2">
      <c r="A105" s="34">
        <f>IF(D105="","",MAX($A$30:A104)+1)</f>
        <v>50</v>
      </c>
      <c r="B105" s="219" t="s">
        <v>346</v>
      </c>
      <c r="C105" s="223" t="s">
        <v>12</v>
      </c>
      <c r="D105" s="224">
        <v>0</v>
      </c>
      <c r="E105" s="224">
        <v>1</v>
      </c>
      <c r="F105" s="230">
        <v>0</v>
      </c>
      <c r="G105" s="245">
        <f t="shared" si="48"/>
        <v>0</v>
      </c>
      <c r="H105" s="245">
        <f t="shared" si="49"/>
        <v>0</v>
      </c>
      <c r="I105" s="246">
        <f t="shared" si="50"/>
        <v>0</v>
      </c>
    </row>
    <row r="106" spans="1:9" ht="15" x14ac:dyDescent="0.2">
      <c r="A106" s="34" t="str">
        <f>IF(D106="","",MAX($A$30:A105)+1)</f>
        <v/>
      </c>
      <c r="B106" s="251"/>
      <c r="C106" s="249"/>
      <c r="D106" s="249"/>
      <c r="E106" s="249"/>
      <c r="F106" s="375" t="s">
        <v>13</v>
      </c>
      <c r="G106" s="375"/>
      <c r="H106" s="252">
        <f>SUM(H100:H105)</f>
        <v>0</v>
      </c>
      <c r="I106" s="265">
        <f>SUM(I100:I105)</f>
        <v>0</v>
      </c>
    </row>
    <row r="107" spans="1:9" s="227" customFormat="1" ht="15" x14ac:dyDescent="0.2">
      <c r="A107" s="244" t="s">
        <v>466</v>
      </c>
      <c r="B107" s="222" t="s">
        <v>347</v>
      </c>
      <c r="C107" s="223"/>
      <c r="D107" s="224"/>
      <c r="E107" s="224"/>
      <c r="F107" s="224"/>
      <c r="G107" s="225"/>
      <c r="H107" s="225"/>
      <c r="I107" s="226"/>
    </row>
    <row r="108" spans="1:9" s="228" customFormat="1" ht="15" x14ac:dyDescent="0.25">
      <c r="A108" s="34" t="str">
        <f>IF(D108="","",MAX($A$30:A107)+1)</f>
        <v/>
      </c>
      <c r="B108" s="222" t="s">
        <v>305</v>
      </c>
      <c r="C108" s="223"/>
      <c r="D108" s="224"/>
      <c r="E108" s="224"/>
      <c r="F108" s="224"/>
      <c r="G108" s="225"/>
      <c r="H108" s="225"/>
      <c r="I108" s="264"/>
    </row>
    <row r="109" spans="1:9" s="227" customFormat="1" ht="114" x14ac:dyDescent="0.2">
      <c r="A109" s="34">
        <f>IF(D109="","",MAX($A$30:A108)+1)</f>
        <v>51</v>
      </c>
      <c r="B109" s="229" t="s">
        <v>348</v>
      </c>
      <c r="C109" s="223" t="s">
        <v>12</v>
      </c>
      <c r="D109" s="224">
        <v>0</v>
      </c>
      <c r="E109" s="224">
        <v>1</v>
      </c>
      <c r="F109" s="230">
        <v>0</v>
      </c>
      <c r="G109" s="245">
        <f>IF(ISNUMBER(F109),IF(F109&gt;0,ROUND(F109,2),0),0)</f>
        <v>0</v>
      </c>
      <c r="H109" s="245">
        <f>ROUND(D109*G109,2)</f>
        <v>0</v>
      </c>
      <c r="I109" s="246">
        <f>ROUND(E109*G109,2)</f>
        <v>0</v>
      </c>
    </row>
    <row r="110" spans="1:9" s="227" customFormat="1" ht="57" x14ac:dyDescent="0.2">
      <c r="A110" s="34">
        <f>IF(D110="","",MAX($A$30:A109)+1)</f>
        <v>52</v>
      </c>
      <c r="B110" s="219" t="s">
        <v>349</v>
      </c>
      <c r="C110" s="223" t="s">
        <v>12</v>
      </c>
      <c r="D110" s="224">
        <v>0</v>
      </c>
      <c r="E110" s="224">
        <v>1</v>
      </c>
      <c r="F110" s="230">
        <v>0</v>
      </c>
      <c r="G110" s="245">
        <f t="shared" ref="G110:G113" si="51">IF(ISNUMBER(F110),IF(F110&gt;0,ROUND(F110,2),0),0)</f>
        <v>0</v>
      </c>
      <c r="H110" s="245">
        <f t="shared" ref="H110:H113" si="52">ROUND(D110*G110,2)</f>
        <v>0</v>
      </c>
      <c r="I110" s="246">
        <f t="shared" ref="I110:I113" si="53">ROUND(E110*G110,2)</f>
        <v>0</v>
      </c>
    </row>
    <row r="111" spans="1:9" s="227" customFormat="1" ht="28.5" x14ac:dyDescent="0.2">
      <c r="A111" s="34">
        <f>IF(D111="","",MAX($A$30:A110)+1)</f>
        <v>53</v>
      </c>
      <c r="B111" s="219" t="s">
        <v>340</v>
      </c>
      <c r="C111" s="223" t="s">
        <v>12</v>
      </c>
      <c r="D111" s="224">
        <v>0</v>
      </c>
      <c r="E111" s="224">
        <v>1</v>
      </c>
      <c r="F111" s="230">
        <v>0</v>
      </c>
      <c r="G111" s="245">
        <f t="shared" si="51"/>
        <v>0</v>
      </c>
      <c r="H111" s="245">
        <f t="shared" si="52"/>
        <v>0</v>
      </c>
      <c r="I111" s="246">
        <f t="shared" si="53"/>
        <v>0</v>
      </c>
    </row>
    <row r="112" spans="1:9" s="227" customFormat="1" ht="27" customHeight="1" x14ac:dyDescent="0.2">
      <c r="A112" s="34">
        <f>IF(D112="","",MAX($A$30:A111)+1)</f>
        <v>54</v>
      </c>
      <c r="B112" s="229" t="s">
        <v>344</v>
      </c>
      <c r="C112" s="223" t="s">
        <v>12</v>
      </c>
      <c r="D112" s="224">
        <v>0</v>
      </c>
      <c r="E112" s="224">
        <v>4</v>
      </c>
      <c r="F112" s="230">
        <v>0</v>
      </c>
      <c r="G112" s="245">
        <f t="shared" si="51"/>
        <v>0</v>
      </c>
      <c r="H112" s="245">
        <f t="shared" si="52"/>
        <v>0</v>
      </c>
      <c r="I112" s="246">
        <f t="shared" si="53"/>
        <v>0</v>
      </c>
    </row>
    <row r="113" spans="1:9" s="227" customFormat="1" ht="28.5" x14ac:dyDescent="0.2">
      <c r="A113" s="34">
        <f>IF(D113="","",MAX($A$30:A112)+1)</f>
        <v>55</v>
      </c>
      <c r="B113" s="219" t="s">
        <v>345</v>
      </c>
      <c r="C113" s="223" t="s">
        <v>12</v>
      </c>
      <c r="D113" s="224">
        <v>0</v>
      </c>
      <c r="E113" s="224">
        <v>1</v>
      </c>
      <c r="F113" s="230">
        <v>0</v>
      </c>
      <c r="G113" s="245">
        <f t="shared" si="51"/>
        <v>0</v>
      </c>
      <c r="H113" s="245">
        <f t="shared" si="52"/>
        <v>0</v>
      </c>
      <c r="I113" s="246">
        <f t="shared" si="53"/>
        <v>0</v>
      </c>
    </row>
    <row r="114" spans="1:9" ht="15" x14ac:dyDescent="0.2">
      <c r="A114" s="34" t="str">
        <f>IF(D114="","",MAX($A$30:A113)+1)</f>
        <v/>
      </c>
      <c r="B114" s="251"/>
      <c r="C114" s="249"/>
      <c r="D114" s="249"/>
      <c r="E114" s="249"/>
      <c r="F114" s="375" t="s">
        <v>13</v>
      </c>
      <c r="G114" s="375"/>
      <c r="H114" s="252">
        <f>SUM(H109:H113)</f>
        <v>0</v>
      </c>
      <c r="I114" s="265">
        <f>SUM(I109:I113)</f>
        <v>0</v>
      </c>
    </row>
    <row r="115" spans="1:9" s="227" customFormat="1" ht="15" x14ac:dyDescent="0.2">
      <c r="A115" s="244" t="s">
        <v>467</v>
      </c>
      <c r="B115" s="222" t="s">
        <v>350</v>
      </c>
      <c r="C115" s="223"/>
      <c r="D115" s="224"/>
      <c r="E115" s="224"/>
      <c r="F115" s="224"/>
      <c r="G115" s="225"/>
      <c r="H115" s="225"/>
      <c r="I115" s="226"/>
    </row>
    <row r="116" spans="1:9" s="228" customFormat="1" ht="15" x14ac:dyDescent="0.25">
      <c r="A116" s="34" t="str">
        <f>IF(D116="","",MAX($A$30:A115)+1)</f>
        <v/>
      </c>
      <c r="B116" s="222" t="s">
        <v>53</v>
      </c>
      <c r="C116" s="223"/>
      <c r="D116" s="224"/>
      <c r="E116" s="224"/>
      <c r="F116" s="224"/>
      <c r="G116" s="225"/>
      <c r="H116" s="225"/>
      <c r="I116" s="264"/>
    </row>
    <row r="117" spans="1:9" s="227" customFormat="1" x14ac:dyDescent="0.2">
      <c r="A117" s="34">
        <f>IF(D117="","",MAX($A$30:A116)+1)</f>
        <v>56</v>
      </c>
      <c r="B117" s="229" t="s">
        <v>351</v>
      </c>
      <c r="C117" s="223" t="s">
        <v>12</v>
      </c>
      <c r="D117" s="224">
        <v>1</v>
      </c>
      <c r="E117" s="224">
        <v>0</v>
      </c>
      <c r="F117" s="230">
        <v>0</v>
      </c>
      <c r="G117" s="245">
        <f t="shared" ref="G117" si="54">IF(ISNUMBER(F117),IF(F117&gt;0,ROUND(F117,2),0),0)</f>
        <v>0</v>
      </c>
      <c r="H117" s="245">
        <f t="shared" ref="H117" si="55">ROUND(D117*G117,2)</f>
        <v>0</v>
      </c>
      <c r="I117" s="246">
        <f t="shared" ref="I117" si="56">ROUND(E117*G117,2)</f>
        <v>0</v>
      </c>
    </row>
    <row r="118" spans="1:9" s="227" customFormat="1" x14ac:dyDescent="0.2">
      <c r="A118" s="34">
        <f>IF(D118="","",MAX($A$30:A117)+1)</f>
        <v>57</v>
      </c>
      <c r="B118" s="219" t="s">
        <v>352</v>
      </c>
      <c r="C118" s="223" t="s">
        <v>12</v>
      </c>
      <c r="D118" s="224">
        <v>1</v>
      </c>
      <c r="E118" s="224">
        <v>0</v>
      </c>
      <c r="F118" s="230">
        <v>0</v>
      </c>
      <c r="G118" s="245">
        <f t="shared" ref="G118:G122" si="57">IF(ISNUMBER(F118),IF(F118&gt;0,ROUND(F118,2),0),0)</f>
        <v>0</v>
      </c>
      <c r="H118" s="245">
        <f t="shared" ref="H118:H122" si="58">ROUND(D118*G118,2)</f>
        <v>0</v>
      </c>
      <c r="I118" s="246">
        <f t="shared" ref="I118:I122" si="59">ROUND(E118*G118,2)</f>
        <v>0</v>
      </c>
    </row>
    <row r="119" spans="1:9" s="227" customFormat="1" x14ac:dyDescent="0.2">
      <c r="A119" s="34">
        <f>IF(D119="","",MAX($A$30:A118)+1)</f>
        <v>58</v>
      </c>
      <c r="B119" s="219" t="s">
        <v>353</v>
      </c>
      <c r="C119" s="223" t="s">
        <v>12</v>
      </c>
      <c r="D119" s="224">
        <v>1</v>
      </c>
      <c r="E119" s="224">
        <v>0</v>
      </c>
      <c r="F119" s="230">
        <v>0</v>
      </c>
      <c r="G119" s="245">
        <f t="shared" si="57"/>
        <v>0</v>
      </c>
      <c r="H119" s="245">
        <f t="shared" si="58"/>
        <v>0</v>
      </c>
      <c r="I119" s="246">
        <f t="shared" si="59"/>
        <v>0</v>
      </c>
    </row>
    <row r="120" spans="1:9" s="227" customFormat="1" ht="28.5" x14ac:dyDescent="0.2">
      <c r="A120" s="34">
        <f>IF(D120="","",MAX($A$30:A119)+1)</f>
        <v>59</v>
      </c>
      <c r="B120" s="219" t="s">
        <v>354</v>
      </c>
      <c r="C120" s="223" t="s">
        <v>12</v>
      </c>
      <c r="D120" s="224">
        <v>1</v>
      </c>
      <c r="E120" s="224">
        <v>0</v>
      </c>
      <c r="F120" s="230">
        <v>0</v>
      </c>
      <c r="G120" s="245">
        <f t="shared" si="57"/>
        <v>0</v>
      </c>
      <c r="H120" s="245">
        <f t="shared" si="58"/>
        <v>0</v>
      </c>
      <c r="I120" s="246">
        <f t="shared" si="59"/>
        <v>0</v>
      </c>
    </row>
    <row r="121" spans="1:9" s="227" customFormat="1" x14ac:dyDescent="0.2">
      <c r="A121" s="34">
        <f>IF(D121="","",MAX($A$30:A120)+1)</f>
        <v>60</v>
      </c>
      <c r="B121" s="219" t="s">
        <v>355</v>
      </c>
      <c r="C121" s="223" t="s">
        <v>17</v>
      </c>
      <c r="D121" s="224">
        <v>1</v>
      </c>
      <c r="E121" s="224">
        <v>0</v>
      </c>
      <c r="F121" s="230">
        <v>0</v>
      </c>
      <c r="G121" s="245">
        <f t="shared" si="57"/>
        <v>0</v>
      </c>
      <c r="H121" s="245">
        <f t="shared" si="58"/>
        <v>0</v>
      </c>
      <c r="I121" s="246">
        <f t="shared" si="59"/>
        <v>0</v>
      </c>
    </row>
    <row r="122" spans="1:9" s="227" customFormat="1" x14ac:dyDescent="0.2">
      <c r="A122" s="34">
        <f>IF(D122="","",MAX($A$30:A121)+1)</f>
        <v>61</v>
      </c>
      <c r="B122" s="219" t="s">
        <v>356</v>
      </c>
      <c r="C122" s="223" t="s">
        <v>12</v>
      </c>
      <c r="D122" s="224">
        <v>1</v>
      </c>
      <c r="E122" s="224">
        <v>0</v>
      </c>
      <c r="F122" s="230">
        <v>0</v>
      </c>
      <c r="G122" s="245">
        <f t="shared" si="57"/>
        <v>0</v>
      </c>
      <c r="H122" s="245">
        <f t="shared" si="58"/>
        <v>0</v>
      </c>
      <c r="I122" s="246">
        <f t="shared" si="59"/>
        <v>0</v>
      </c>
    </row>
    <row r="123" spans="1:9" ht="15" x14ac:dyDescent="0.2">
      <c r="A123" s="34" t="str">
        <f>IF(D123="","",MAX($A$30:A122)+1)</f>
        <v/>
      </c>
      <c r="B123" s="251"/>
      <c r="C123" s="249"/>
      <c r="D123" s="249"/>
      <c r="E123" s="249"/>
      <c r="F123" s="375" t="s">
        <v>13</v>
      </c>
      <c r="G123" s="375"/>
      <c r="H123" s="252">
        <f>SUM(H117:H122)</f>
        <v>0</v>
      </c>
      <c r="I123" s="265">
        <f>SUM(I117:I122)</f>
        <v>0</v>
      </c>
    </row>
    <row r="124" spans="1:9" s="227" customFormat="1" ht="15" x14ac:dyDescent="0.2">
      <c r="A124" s="244" t="s">
        <v>468</v>
      </c>
      <c r="B124" s="222" t="s">
        <v>357</v>
      </c>
      <c r="C124" s="223"/>
      <c r="D124" s="224"/>
      <c r="E124" s="224"/>
      <c r="F124" s="224"/>
      <c r="G124" s="225"/>
      <c r="H124" s="225"/>
      <c r="I124" s="226"/>
    </row>
    <row r="125" spans="1:9" s="228" customFormat="1" ht="15" x14ac:dyDescent="0.25">
      <c r="A125" s="34" t="str">
        <f>IF(D125="","",MAX($A$30:A124)+1)</f>
        <v/>
      </c>
      <c r="B125" s="222" t="s">
        <v>53</v>
      </c>
      <c r="C125" s="223"/>
      <c r="D125" s="224"/>
      <c r="E125" s="224"/>
      <c r="F125" s="224"/>
      <c r="G125" s="225"/>
      <c r="H125" s="225"/>
      <c r="I125" s="264"/>
    </row>
    <row r="126" spans="1:9" s="227" customFormat="1" x14ac:dyDescent="0.2">
      <c r="A126" s="34">
        <f>IF(D126="","",MAX($A$30:A125)+1)</f>
        <v>62</v>
      </c>
      <c r="B126" s="229" t="s">
        <v>351</v>
      </c>
      <c r="C126" s="223" t="s">
        <v>12</v>
      </c>
      <c r="D126" s="224">
        <v>0</v>
      </c>
      <c r="E126" s="224">
        <v>1</v>
      </c>
      <c r="F126" s="230">
        <v>0</v>
      </c>
      <c r="G126" s="245">
        <f>IF(ISNUMBER(F126),IF(F126&gt;0,ROUND(F126,2),0),0)</f>
        <v>0</v>
      </c>
      <c r="H126" s="245">
        <f>ROUND(D126*G126,2)</f>
        <v>0</v>
      </c>
      <c r="I126" s="246">
        <f>ROUND(E126*G126,2)</f>
        <v>0</v>
      </c>
    </row>
    <row r="127" spans="1:9" s="227" customFormat="1" x14ac:dyDescent="0.2">
      <c r="A127" s="34">
        <f>IF(D127="","",MAX($A$30:A126)+1)</f>
        <v>63</v>
      </c>
      <c r="B127" s="219" t="s">
        <v>352</v>
      </c>
      <c r="C127" s="223" t="s">
        <v>12</v>
      </c>
      <c r="D127" s="224">
        <v>0</v>
      </c>
      <c r="E127" s="224">
        <v>1</v>
      </c>
      <c r="F127" s="230">
        <v>0</v>
      </c>
      <c r="G127" s="245">
        <f t="shared" ref="G127:G129" si="60">IF(ISNUMBER(F127),IF(F127&gt;0,ROUND(F127,2),0),0)</f>
        <v>0</v>
      </c>
      <c r="H127" s="245">
        <f t="shared" ref="H127:H129" si="61">ROUND(D127*G127,2)</f>
        <v>0</v>
      </c>
      <c r="I127" s="246">
        <f t="shared" ref="I127:I129" si="62">ROUND(E127*G127,2)</f>
        <v>0</v>
      </c>
    </row>
    <row r="128" spans="1:9" s="227" customFormat="1" x14ac:dyDescent="0.2">
      <c r="A128" s="34">
        <f>IF(D128="","",MAX($A$30:A127)+1)</f>
        <v>64</v>
      </c>
      <c r="B128" s="219" t="s">
        <v>353</v>
      </c>
      <c r="C128" s="223" t="s">
        <v>12</v>
      </c>
      <c r="D128" s="224">
        <v>0</v>
      </c>
      <c r="E128" s="224">
        <v>1</v>
      </c>
      <c r="F128" s="230">
        <v>0</v>
      </c>
      <c r="G128" s="245">
        <f t="shared" si="60"/>
        <v>0</v>
      </c>
      <c r="H128" s="245">
        <f t="shared" si="61"/>
        <v>0</v>
      </c>
      <c r="I128" s="246">
        <f t="shared" si="62"/>
        <v>0</v>
      </c>
    </row>
    <row r="129" spans="1:9" s="227" customFormat="1" ht="28.5" x14ac:dyDescent="0.2">
      <c r="A129" s="34">
        <f>IF(D129="","",MAX($A$30:A128)+1)</f>
        <v>65</v>
      </c>
      <c r="B129" s="219" t="s">
        <v>354</v>
      </c>
      <c r="C129" s="223" t="s">
        <v>12</v>
      </c>
      <c r="D129" s="224">
        <v>0</v>
      </c>
      <c r="E129" s="224">
        <v>1</v>
      </c>
      <c r="F129" s="230">
        <v>0</v>
      </c>
      <c r="G129" s="245">
        <f t="shared" si="60"/>
        <v>0</v>
      </c>
      <c r="H129" s="245">
        <f t="shared" si="61"/>
        <v>0</v>
      </c>
      <c r="I129" s="246">
        <f t="shared" si="62"/>
        <v>0</v>
      </c>
    </row>
    <row r="130" spans="1:9" ht="15" x14ac:dyDescent="0.2">
      <c r="A130" s="34" t="str">
        <f>IF(D130="","",MAX($A$30:A129)+1)</f>
        <v/>
      </c>
      <c r="B130" s="251"/>
      <c r="C130" s="249"/>
      <c r="D130" s="249"/>
      <c r="E130" s="249"/>
      <c r="F130" s="375" t="s">
        <v>13</v>
      </c>
      <c r="G130" s="375"/>
      <c r="H130" s="252">
        <f>SUM(H126:H129)</f>
        <v>0</v>
      </c>
      <c r="I130" s="265">
        <f>SUM(I126:I129)</f>
        <v>0</v>
      </c>
    </row>
    <row r="131" spans="1:9" s="227" customFormat="1" ht="15" x14ac:dyDescent="0.2">
      <c r="A131" s="244" t="s">
        <v>469</v>
      </c>
      <c r="B131" s="222" t="s">
        <v>358</v>
      </c>
      <c r="C131" s="223"/>
      <c r="D131" s="224"/>
      <c r="E131" s="224"/>
      <c r="F131" s="224"/>
      <c r="G131" s="225"/>
      <c r="H131" s="225"/>
      <c r="I131" s="226"/>
    </row>
    <row r="132" spans="1:9" s="228" customFormat="1" ht="15" x14ac:dyDescent="0.25">
      <c r="A132" s="34" t="str">
        <f>IF(D132="","",MAX($A$30:A131)+1)</f>
        <v/>
      </c>
      <c r="B132" s="222" t="s">
        <v>305</v>
      </c>
      <c r="C132" s="223"/>
      <c r="D132" s="224"/>
      <c r="E132" s="224"/>
      <c r="F132" s="224"/>
      <c r="G132" s="225"/>
      <c r="H132" s="225"/>
      <c r="I132" s="264"/>
    </row>
    <row r="133" spans="1:9" s="227" customFormat="1" ht="99.75" x14ac:dyDescent="0.2">
      <c r="A133" s="34">
        <f>IF(D133="","",MAX($A$30:A132)+1)</f>
        <v>66</v>
      </c>
      <c r="B133" s="229" t="s">
        <v>359</v>
      </c>
      <c r="C133" s="223" t="s">
        <v>12</v>
      </c>
      <c r="D133" s="224">
        <v>1</v>
      </c>
      <c r="E133" s="224">
        <v>0</v>
      </c>
      <c r="F133" s="230">
        <v>0</v>
      </c>
      <c r="G133" s="245">
        <f>IF(ISNUMBER(F133),IF(F133&gt;0,ROUND(F133,2),0),0)</f>
        <v>0</v>
      </c>
      <c r="H133" s="245">
        <f>ROUND(D133*G133,2)</f>
        <v>0</v>
      </c>
      <c r="I133" s="246">
        <f>ROUND(E133*G133,2)</f>
        <v>0</v>
      </c>
    </row>
    <row r="134" spans="1:9" s="227" customFormat="1" x14ac:dyDescent="0.2">
      <c r="A134" s="34">
        <f>IF(D134="","",MAX($A$30:A133)+1)</f>
        <v>67</v>
      </c>
      <c r="B134" s="229" t="s">
        <v>360</v>
      </c>
      <c r="C134" s="223" t="s">
        <v>12</v>
      </c>
      <c r="D134" s="224">
        <v>1</v>
      </c>
      <c r="E134" s="224">
        <v>0</v>
      </c>
      <c r="F134" s="230">
        <v>0</v>
      </c>
      <c r="G134" s="245">
        <f t="shared" ref="G134:G135" si="63">IF(ISNUMBER(F134),IF(F134&gt;0,ROUND(F134,2),0),0)</f>
        <v>0</v>
      </c>
      <c r="H134" s="245">
        <f t="shared" ref="H134:H135" si="64">ROUND(D134*G134,2)</f>
        <v>0</v>
      </c>
      <c r="I134" s="246">
        <f t="shared" ref="I134:I135" si="65">ROUND(E134*G134,2)</f>
        <v>0</v>
      </c>
    </row>
    <row r="135" spans="1:9" s="227" customFormat="1" x14ac:dyDescent="0.2">
      <c r="A135" s="34">
        <f>IF(D135="","",MAX($A$30:A134)+1)</f>
        <v>68</v>
      </c>
      <c r="B135" s="219" t="s">
        <v>361</v>
      </c>
      <c r="C135" s="223" t="s">
        <v>12</v>
      </c>
      <c r="D135" s="224">
        <v>4</v>
      </c>
      <c r="E135" s="224">
        <v>0</v>
      </c>
      <c r="F135" s="230">
        <v>0</v>
      </c>
      <c r="G135" s="245">
        <f t="shared" si="63"/>
        <v>0</v>
      </c>
      <c r="H135" s="245">
        <f t="shared" si="64"/>
        <v>0</v>
      </c>
      <c r="I135" s="246">
        <f t="shared" si="65"/>
        <v>0</v>
      </c>
    </row>
    <row r="136" spans="1:9" ht="15" x14ac:dyDescent="0.2">
      <c r="A136" s="34" t="str">
        <f>IF(D136="","",MAX($A$30:A135)+1)</f>
        <v/>
      </c>
      <c r="B136" s="251"/>
      <c r="C136" s="249"/>
      <c r="D136" s="249"/>
      <c r="E136" s="249"/>
      <c r="F136" s="375" t="s">
        <v>13</v>
      </c>
      <c r="G136" s="375"/>
      <c r="H136" s="252">
        <f>SUM(H133:H135)</f>
        <v>0</v>
      </c>
      <c r="I136" s="265">
        <f>SUM(I133:I135)</f>
        <v>0</v>
      </c>
    </row>
    <row r="137" spans="1:9" s="227" customFormat="1" ht="34.5" customHeight="1" x14ac:dyDescent="0.2">
      <c r="A137" s="244" t="s">
        <v>470</v>
      </c>
      <c r="B137" s="222" t="s">
        <v>362</v>
      </c>
      <c r="C137" s="223"/>
      <c r="D137" s="224"/>
      <c r="E137" s="224"/>
      <c r="F137" s="224"/>
      <c r="G137" s="225"/>
      <c r="H137" s="225"/>
      <c r="I137" s="226"/>
    </row>
    <row r="138" spans="1:9" s="228" customFormat="1" ht="15" x14ac:dyDescent="0.25">
      <c r="A138" s="34" t="str">
        <f>IF(D138="","",MAX($A$30:A137)+1)</f>
        <v/>
      </c>
      <c r="B138" s="222" t="s">
        <v>305</v>
      </c>
      <c r="C138" s="223"/>
      <c r="D138" s="224"/>
      <c r="E138" s="224"/>
      <c r="F138" s="224"/>
      <c r="G138" s="225"/>
      <c r="H138" s="225"/>
      <c r="I138" s="264"/>
    </row>
    <row r="139" spans="1:9" s="227" customFormat="1" ht="99.75" x14ac:dyDescent="0.2">
      <c r="A139" s="34">
        <f>IF(D139="","",MAX($A$30:A138)+1)</f>
        <v>69</v>
      </c>
      <c r="B139" s="229" t="s">
        <v>359</v>
      </c>
      <c r="C139" s="223" t="s">
        <v>12</v>
      </c>
      <c r="D139" s="224">
        <v>1</v>
      </c>
      <c r="E139" s="224">
        <v>0</v>
      </c>
      <c r="F139" s="230">
        <v>0</v>
      </c>
      <c r="G139" s="245">
        <f>IF(ISNUMBER(F139),IF(F139&gt;0,ROUND(F139,2),0),0)</f>
        <v>0</v>
      </c>
      <c r="H139" s="245">
        <f>ROUND(D139*G139,2)</f>
        <v>0</v>
      </c>
      <c r="I139" s="246">
        <f>ROUND(E139*G139,2)</f>
        <v>0</v>
      </c>
    </row>
    <row r="140" spans="1:9" s="227" customFormat="1" x14ac:dyDescent="0.2">
      <c r="A140" s="34">
        <f>IF(D140="","",MAX($A$30:A139)+1)</f>
        <v>70</v>
      </c>
      <c r="B140" s="219" t="s">
        <v>309</v>
      </c>
      <c r="C140" s="223" t="s">
        <v>12</v>
      </c>
      <c r="D140" s="224">
        <v>2</v>
      </c>
      <c r="E140" s="224">
        <v>0</v>
      </c>
      <c r="F140" s="230">
        <v>0</v>
      </c>
      <c r="G140" s="245">
        <f t="shared" ref="G140" si="66">IF(ISNUMBER(F140),IF(F140&gt;0,ROUND(F140,2),0),0)</f>
        <v>0</v>
      </c>
      <c r="H140" s="245">
        <f t="shared" ref="H140" si="67">ROUND(D140*G140,2)</f>
        <v>0</v>
      </c>
      <c r="I140" s="246">
        <f t="shared" ref="I140" si="68">ROUND(E140*G140,2)</f>
        <v>0</v>
      </c>
    </row>
    <row r="141" spans="1:9" ht="15" x14ac:dyDescent="0.2">
      <c r="A141" s="34" t="str">
        <f>IF(D141="","",MAX($A$30:A140)+1)</f>
        <v/>
      </c>
      <c r="B141" s="251"/>
      <c r="C141" s="249"/>
      <c r="D141" s="249"/>
      <c r="E141" s="249"/>
      <c r="F141" s="375" t="s">
        <v>13</v>
      </c>
      <c r="G141" s="375"/>
      <c r="H141" s="252">
        <f>SUM(H139:H140)</f>
        <v>0</v>
      </c>
      <c r="I141" s="265">
        <f>SUM(I139:I140)</f>
        <v>0</v>
      </c>
    </row>
    <row r="142" spans="1:9" s="227" customFormat="1" ht="15" x14ac:dyDescent="0.2">
      <c r="A142" s="244" t="s">
        <v>471</v>
      </c>
      <c r="B142" s="21" t="s">
        <v>363</v>
      </c>
      <c r="C142" s="223"/>
      <c r="D142" s="224"/>
      <c r="E142" s="224"/>
      <c r="F142" s="224"/>
      <c r="G142" s="225"/>
      <c r="H142" s="225"/>
      <c r="I142" s="226"/>
    </row>
    <row r="143" spans="1:9" s="228" customFormat="1" ht="30" x14ac:dyDescent="0.25">
      <c r="A143" s="34" t="str">
        <f>IF(D143="","",MAX($A$30:A142)+1)</f>
        <v/>
      </c>
      <c r="B143" s="21" t="s">
        <v>364</v>
      </c>
      <c r="C143" s="223"/>
      <c r="D143" s="224"/>
      <c r="E143" s="224"/>
      <c r="F143" s="224"/>
      <c r="G143" s="225"/>
      <c r="H143" s="225"/>
      <c r="I143" s="264"/>
    </row>
    <row r="144" spans="1:9" s="227" customFormat="1" x14ac:dyDescent="0.2">
      <c r="A144" s="34">
        <f>IF(D144="","",MAX($A$30:A143)+1)</f>
        <v>71</v>
      </c>
      <c r="B144" s="229" t="s">
        <v>365</v>
      </c>
      <c r="C144" s="223" t="s">
        <v>12</v>
      </c>
      <c r="D144" s="224">
        <v>1</v>
      </c>
      <c r="E144" s="224">
        <v>1</v>
      </c>
      <c r="F144" s="230">
        <v>0</v>
      </c>
      <c r="G144" s="245">
        <f>IF(ISNUMBER(F144),IF(F144&gt;0,ROUND(F144,2),0),0)</f>
        <v>0</v>
      </c>
      <c r="H144" s="245">
        <f>ROUND(D144*G144,2)</f>
        <v>0</v>
      </c>
      <c r="I144" s="246">
        <f>ROUND(E144*G144,2)</f>
        <v>0</v>
      </c>
    </row>
    <row r="145" spans="1:9" ht="15" x14ac:dyDescent="0.2">
      <c r="A145" s="34" t="str">
        <f>IF(D145="","",MAX($A$30:A144)+1)</f>
        <v/>
      </c>
      <c r="B145" s="251"/>
      <c r="C145" s="249"/>
      <c r="D145" s="249"/>
      <c r="E145" s="249"/>
      <c r="F145" s="375" t="s">
        <v>13</v>
      </c>
      <c r="G145" s="375"/>
      <c r="H145" s="252">
        <f>SUM(H144:H144)</f>
        <v>0</v>
      </c>
      <c r="I145" s="265">
        <f>SUM(I144:I144)</f>
        <v>0</v>
      </c>
    </row>
    <row r="146" spans="1:9" s="227" customFormat="1" ht="30" x14ac:dyDescent="0.2">
      <c r="A146" s="244" t="s">
        <v>472</v>
      </c>
      <c r="B146" s="21" t="s">
        <v>366</v>
      </c>
      <c r="C146" s="223"/>
      <c r="D146" s="224"/>
      <c r="E146" s="224"/>
      <c r="F146" s="224"/>
      <c r="G146" s="225"/>
      <c r="H146" s="225"/>
      <c r="I146" s="226"/>
    </row>
    <row r="147" spans="1:9" s="227" customFormat="1" x14ac:dyDescent="0.2">
      <c r="A147" s="34">
        <f>IF(D147="","",MAX($A$30:A146)+1)</f>
        <v>72</v>
      </c>
      <c r="B147" s="219" t="s">
        <v>367</v>
      </c>
      <c r="C147" s="223" t="s">
        <v>12</v>
      </c>
      <c r="D147" s="224">
        <v>1</v>
      </c>
      <c r="E147" s="224">
        <v>1</v>
      </c>
      <c r="F147" s="230">
        <v>0</v>
      </c>
      <c r="G147" s="245">
        <f t="shared" ref="G147" si="69">IF(ISNUMBER(F147),IF(F147&gt;0,ROUND(F147,2),0),0)</f>
        <v>0</v>
      </c>
      <c r="H147" s="245">
        <f t="shared" ref="H147" si="70">ROUND(D147*G147,2)</f>
        <v>0</v>
      </c>
      <c r="I147" s="246">
        <f t="shared" ref="I147" si="71">ROUND(E147*G147,2)</f>
        <v>0</v>
      </c>
    </row>
    <row r="148" spans="1:9" s="227" customFormat="1" x14ac:dyDescent="0.2">
      <c r="A148" s="34">
        <f>IF(D148="","",MAX($A$30:A147)+1)</f>
        <v>73</v>
      </c>
      <c r="B148" s="219" t="s">
        <v>368</v>
      </c>
      <c r="C148" s="223" t="s">
        <v>12</v>
      </c>
      <c r="D148" s="224">
        <v>1</v>
      </c>
      <c r="E148" s="224">
        <v>0</v>
      </c>
      <c r="F148" s="230">
        <v>0</v>
      </c>
      <c r="G148" s="245">
        <f t="shared" ref="G148:G163" si="72">IF(ISNUMBER(F148),IF(F148&gt;0,ROUND(F148,2),0),0)</f>
        <v>0</v>
      </c>
      <c r="H148" s="245">
        <f t="shared" ref="H148:H163" si="73">ROUND(D148*G148,2)</f>
        <v>0</v>
      </c>
      <c r="I148" s="246">
        <f t="shared" ref="I148:I163" si="74">ROUND(E148*G148,2)</f>
        <v>0</v>
      </c>
    </row>
    <row r="149" spans="1:9" s="227" customFormat="1" x14ac:dyDescent="0.2">
      <c r="A149" s="34">
        <f>IF(D149="","",MAX($A$30:A148)+1)</f>
        <v>74</v>
      </c>
      <c r="B149" s="219" t="s">
        <v>369</v>
      </c>
      <c r="C149" s="223" t="s">
        <v>12</v>
      </c>
      <c r="D149" s="224">
        <v>0</v>
      </c>
      <c r="E149" s="224">
        <v>1</v>
      </c>
      <c r="F149" s="230">
        <v>0</v>
      </c>
      <c r="G149" s="245">
        <f t="shared" si="72"/>
        <v>0</v>
      </c>
      <c r="H149" s="245">
        <f t="shared" si="73"/>
        <v>0</v>
      </c>
      <c r="I149" s="246">
        <f t="shared" si="74"/>
        <v>0</v>
      </c>
    </row>
    <row r="150" spans="1:9" s="227" customFormat="1" ht="28.5" x14ac:dyDescent="0.2">
      <c r="A150" s="34">
        <f>IF(D150="","",MAX($A$30:A149)+1)</f>
        <v>75</v>
      </c>
      <c r="B150" s="229" t="s">
        <v>370</v>
      </c>
      <c r="C150" s="223" t="s">
        <v>12</v>
      </c>
      <c r="D150" s="224">
        <v>1</v>
      </c>
      <c r="E150" s="224">
        <v>0</v>
      </c>
      <c r="F150" s="230">
        <v>0</v>
      </c>
      <c r="G150" s="245">
        <f t="shared" si="72"/>
        <v>0</v>
      </c>
      <c r="H150" s="245">
        <f t="shared" si="73"/>
        <v>0</v>
      </c>
      <c r="I150" s="246">
        <f t="shared" si="74"/>
        <v>0</v>
      </c>
    </row>
    <row r="151" spans="1:9" s="227" customFormat="1" ht="28.5" x14ac:dyDescent="0.2">
      <c r="A151" s="34">
        <f>IF(D151="","",MAX($A$30:A150)+1)</f>
        <v>76</v>
      </c>
      <c r="B151" s="219" t="s">
        <v>371</v>
      </c>
      <c r="C151" s="223" t="s">
        <v>12</v>
      </c>
      <c r="D151" s="224">
        <v>1</v>
      </c>
      <c r="E151" s="224">
        <v>1</v>
      </c>
      <c r="F151" s="230">
        <v>0</v>
      </c>
      <c r="G151" s="245">
        <f t="shared" si="72"/>
        <v>0</v>
      </c>
      <c r="H151" s="245">
        <f t="shared" si="73"/>
        <v>0</v>
      </c>
      <c r="I151" s="246">
        <f t="shared" si="74"/>
        <v>0</v>
      </c>
    </row>
    <row r="152" spans="1:9" s="227" customFormat="1" ht="42.75" x14ac:dyDescent="0.2">
      <c r="A152" s="34">
        <f>IF(D152="","",MAX($A$30:A151)+1)</f>
        <v>77</v>
      </c>
      <c r="B152" s="229" t="s">
        <v>372</v>
      </c>
      <c r="C152" s="223" t="s">
        <v>12</v>
      </c>
      <c r="D152" s="224">
        <v>1</v>
      </c>
      <c r="E152" s="224">
        <v>1</v>
      </c>
      <c r="F152" s="230">
        <v>0</v>
      </c>
      <c r="G152" s="245">
        <f t="shared" si="72"/>
        <v>0</v>
      </c>
      <c r="H152" s="245">
        <f t="shared" si="73"/>
        <v>0</v>
      </c>
      <c r="I152" s="246">
        <f t="shared" si="74"/>
        <v>0</v>
      </c>
    </row>
    <row r="153" spans="1:9" s="227" customFormat="1" ht="28.5" x14ac:dyDescent="0.2">
      <c r="A153" s="34">
        <f>IF(D153="","",MAX($A$30:A152)+1)</f>
        <v>78</v>
      </c>
      <c r="B153" s="229" t="s">
        <v>373</v>
      </c>
      <c r="C153" s="223" t="s">
        <v>12</v>
      </c>
      <c r="D153" s="224">
        <v>1</v>
      </c>
      <c r="E153" s="224">
        <v>1</v>
      </c>
      <c r="F153" s="230">
        <v>0</v>
      </c>
      <c r="G153" s="245">
        <f t="shared" si="72"/>
        <v>0</v>
      </c>
      <c r="H153" s="245">
        <f t="shared" si="73"/>
        <v>0</v>
      </c>
      <c r="I153" s="246">
        <f t="shared" si="74"/>
        <v>0</v>
      </c>
    </row>
    <row r="154" spans="1:9" s="227" customFormat="1" ht="28.5" x14ac:dyDescent="0.2">
      <c r="A154" s="34">
        <f>IF(D154="","",MAX($A$30:A153)+1)</f>
        <v>79</v>
      </c>
      <c r="B154" s="229" t="s">
        <v>374</v>
      </c>
      <c r="C154" s="223" t="s">
        <v>12</v>
      </c>
      <c r="D154" s="224">
        <v>1</v>
      </c>
      <c r="E154" s="224">
        <v>1</v>
      </c>
      <c r="F154" s="230">
        <v>0</v>
      </c>
      <c r="G154" s="245">
        <f t="shared" si="72"/>
        <v>0</v>
      </c>
      <c r="H154" s="245">
        <f t="shared" si="73"/>
        <v>0</v>
      </c>
      <c r="I154" s="246">
        <f t="shared" si="74"/>
        <v>0</v>
      </c>
    </row>
    <row r="155" spans="1:9" s="227" customFormat="1" ht="28.5" x14ac:dyDescent="0.2">
      <c r="A155" s="34">
        <f>IF(D155="","",MAX($A$30:A154)+1)</f>
        <v>80</v>
      </c>
      <c r="B155" s="229" t="s">
        <v>375</v>
      </c>
      <c r="C155" s="223" t="s">
        <v>12</v>
      </c>
      <c r="D155" s="224">
        <v>1</v>
      </c>
      <c r="E155" s="224">
        <v>1</v>
      </c>
      <c r="F155" s="230">
        <v>0</v>
      </c>
      <c r="G155" s="245">
        <f t="shared" si="72"/>
        <v>0</v>
      </c>
      <c r="H155" s="245">
        <f t="shared" si="73"/>
        <v>0</v>
      </c>
      <c r="I155" s="246">
        <f t="shared" si="74"/>
        <v>0</v>
      </c>
    </row>
    <row r="156" spans="1:9" s="227" customFormat="1" ht="28.5" x14ac:dyDescent="0.2">
      <c r="A156" s="34">
        <f>IF(D156="","",MAX($A$30:A155)+1)</f>
        <v>81</v>
      </c>
      <c r="B156" s="219" t="s">
        <v>376</v>
      </c>
      <c r="C156" s="223" t="s">
        <v>12</v>
      </c>
      <c r="D156" s="224">
        <v>0</v>
      </c>
      <c r="E156" s="224">
        <v>2</v>
      </c>
      <c r="F156" s="230">
        <v>0</v>
      </c>
      <c r="G156" s="245">
        <f t="shared" si="72"/>
        <v>0</v>
      </c>
      <c r="H156" s="245">
        <f t="shared" si="73"/>
        <v>0</v>
      </c>
      <c r="I156" s="246">
        <f t="shared" si="74"/>
        <v>0</v>
      </c>
    </row>
    <row r="157" spans="1:9" s="227" customFormat="1" ht="27.75" customHeight="1" x14ac:dyDescent="0.2">
      <c r="A157" s="34">
        <f>IF(D157="","",MAX($A$30:A156)+1)</f>
        <v>82</v>
      </c>
      <c r="B157" s="219" t="s">
        <v>377</v>
      </c>
      <c r="C157" s="223" t="s">
        <v>12</v>
      </c>
      <c r="D157" s="224">
        <v>0</v>
      </c>
      <c r="E157" s="224">
        <v>2</v>
      </c>
      <c r="F157" s="230">
        <v>0</v>
      </c>
      <c r="G157" s="245">
        <f t="shared" si="72"/>
        <v>0</v>
      </c>
      <c r="H157" s="245">
        <f t="shared" si="73"/>
        <v>0</v>
      </c>
      <c r="I157" s="246">
        <f t="shared" si="74"/>
        <v>0</v>
      </c>
    </row>
    <row r="158" spans="1:9" s="227" customFormat="1" x14ac:dyDescent="0.2">
      <c r="A158" s="34">
        <f>IF(D158="","",MAX($A$30:A157)+1)</f>
        <v>83</v>
      </c>
      <c r="B158" s="229" t="s">
        <v>378</v>
      </c>
      <c r="C158" s="223" t="s">
        <v>12</v>
      </c>
      <c r="D158" s="224">
        <v>5</v>
      </c>
      <c r="E158" s="224">
        <v>6</v>
      </c>
      <c r="F158" s="230">
        <v>0</v>
      </c>
      <c r="G158" s="245">
        <f t="shared" si="72"/>
        <v>0</v>
      </c>
      <c r="H158" s="245">
        <f t="shared" si="73"/>
        <v>0</v>
      </c>
      <c r="I158" s="246">
        <f t="shared" si="74"/>
        <v>0</v>
      </c>
    </row>
    <row r="159" spans="1:9" s="227" customFormat="1" x14ac:dyDescent="0.2">
      <c r="A159" s="34">
        <f>IF(D159="","",MAX($A$30:A158)+1)</f>
        <v>84</v>
      </c>
      <c r="B159" s="229" t="s">
        <v>379</v>
      </c>
      <c r="C159" s="223" t="s">
        <v>12</v>
      </c>
      <c r="D159" s="224">
        <v>1</v>
      </c>
      <c r="E159" s="224">
        <v>1</v>
      </c>
      <c r="F159" s="230">
        <v>0</v>
      </c>
      <c r="G159" s="245">
        <f t="shared" si="72"/>
        <v>0</v>
      </c>
      <c r="H159" s="245">
        <f t="shared" si="73"/>
        <v>0</v>
      </c>
      <c r="I159" s="246">
        <f t="shared" si="74"/>
        <v>0</v>
      </c>
    </row>
    <row r="160" spans="1:9" s="227" customFormat="1" x14ac:dyDescent="0.2">
      <c r="A160" s="34">
        <f>IF(D160="","",MAX($A$30:A159)+1)</f>
        <v>85</v>
      </c>
      <c r="B160" s="229" t="s">
        <v>380</v>
      </c>
      <c r="C160" s="223" t="s">
        <v>12</v>
      </c>
      <c r="D160" s="224">
        <v>1</v>
      </c>
      <c r="E160" s="224">
        <v>1</v>
      </c>
      <c r="F160" s="230">
        <v>0</v>
      </c>
      <c r="G160" s="245">
        <f t="shared" si="72"/>
        <v>0</v>
      </c>
      <c r="H160" s="245">
        <f t="shared" si="73"/>
        <v>0</v>
      </c>
      <c r="I160" s="246">
        <f t="shared" si="74"/>
        <v>0</v>
      </c>
    </row>
    <row r="161" spans="1:9" s="227" customFormat="1" x14ac:dyDescent="0.2">
      <c r="A161" s="34">
        <f>IF(D161="","",MAX($A$30:A160)+1)</f>
        <v>86</v>
      </c>
      <c r="B161" s="229" t="s">
        <v>381</v>
      </c>
      <c r="C161" s="223" t="s">
        <v>12</v>
      </c>
      <c r="D161" s="224">
        <v>1</v>
      </c>
      <c r="E161" s="224">
        <v>0</v>
      </c>
      <c r="F161" s="230">
        <v>0</v>
      </c>
      <c r="G161" s="245">
        <f t="shared" si="72"/>
        <v>0</v>
      </c>
      <c r="H161" s="245">
        <f t="shared" si="73"/>
        <v>0</v>
      </c>
      <c r="I161" s="246">
        <f t="shared" si="74"/>
        <v>0</v>
      </c>
    </row>
    <row r="162" spans="1:9" s="227" customFormat="1" x14ac:dyDescent="0.2">
      <c r="A162" s="34">
        <f>IF(D162="","",MAX($A$30:A161)+1)</f>
        <v>87</v>
      </c>
      <c r="B162" s="229" t="s">
        <v>382</v>
      </c>
      <c r="C162" s="223" t="s">
        <v>12</v>
      </c>
      <c r="D162" s="224">
        <v>0</v>
      </c>
      <c r="E162" s="224">
        <v>1</v>
      </c>
      <c r="F162" s="230">
        <v>0</v>
      </c>
      <c r="G162" s="245">
        <f t="shared" si="72"/>
        <v>0</v>
      </c>
      <c r="H162" s="245">
        <f t="shared" si="73"/>
        <v>0</v>
      </c>
      <c r="I162" s="246">
        <f t="shared" si="74"/>
        <v>0</v>
      </c>
    </row>
    <row r="163" spans="1:9" s="227" customFormat="1" ht="30" x14ac:dyDescent="0.2">
      <c r="A163" s="34">
        <f>IF(D163="","",MAX($A$30:A162)+1)</f>
        <v>88</v>
      </c>
      <c r="B163" s="13" t="s">
        <v>516</v>
      </c>
      <c r="C163" s="223" t="s">
        <v>12</v>
      </c>
      <c r="D163" s="224">
        <v>1</v>
      </c>
      <c r="E163" s="224">
        <v>1</v>
      </c>
      <c r="F163" s="230">
        <v>0</v>
      </c>
      <c r="G163" s="245">
        <f t="shared" si="72"/>
        <v>0</v>
      </c>
      <c r="H163" s="245">
        <f t="shared" si="73"/>
        <v>0</v>
      </c>
      <c r="I163" s="246">
        <f t="shared" si="74"/>
        <v>0</v>
      </c>
    </row>
    <row r="164" spans="1:9" ht="15" x14ac:dyDescent="0.2">
      <c r="A164" s="34" t="str">
        <f>IF(D164="","",MAX($A$30:A163)+1)</f>
        <v/>
      </c>
      <c r="B164" s="251"/>
      <c r="C164" s="249"/>
      <c r="D164" s="249"/>
      <c r="E164" s="249"/>
      <c r="F164" s="375" t="s">
        <v>13</v>
      </c>
      <c r="G164" s="375"/>
      <c r="H164" s="252">
        <f>SUM(H147:H163)</f>
        <v>0</v>
      </c>
      <c r="I164" s="265">
        <f>SUM(I147:I163)</f>
        <v>0</v>
      </c>
    </row>
    <row r="165" spans="1:9" s="227" customFormat="1" ht="15" x14ac:dyDescent="0.2">
      <c r="A165" s="295" t="s">
        <v>560</v>
      </c>
      <c r="B165" s="293" t="s">
        <v>557</v>
      </c>
      <c r="C165" s="223"/>
      <c r="D165" s="224"/>
      <c r="E165" s="224"/>
      <c r="F165" s="224"/>
      <c r="G165" s="225"/>
      <c r="H165" s="225"/>
      <c r="I165" s="226"/>
    </row>
    <row r="166" spans="1:9" s="227" customFormat="1" ht="15" x14ac:dyDescent="0.2">
      <c r="A166" s="34" t="str">
        <f>IF(D166="","",MAX($A$30:A165)+1)</f>
        <v/>
      </c>
      <c r="B166" s="293" t="s">
        <v>53</v>
      </c>
      <c r="C166" s="223"/>
      <c r="D166" s="224"/>
      <c r="E166" s="224"/>
      <c r="F166" s="224"/>
      <c r="G166" s="225"/>
      <c r="H166" s="225"/>
      <c r="I166" s="226"/>
    </row>
    <row r="167" spans="1:9" s="227" customFormat="1" x14ac:dyDescent="0.2">
      <c r="A167" s="34">
        <f>IF(D167="","",MAX($A$30:A166)+1)</f>
        <v>89</v>
      </c>
      <c r="B167" s="294" t="s">
        <v>383</v>
      </c>
      <c r="C167" s="223" t="s">
        <v>17</v>
      </c>
      <c r="D167" s="297">
        <v>0</v>
      </c>
      <c r="E167" s="224">
        <v>1</v>
      </c>
      <c r="F167" s="230">
        <v>0</v>
      </c>
      <c r="G167" s="245">
        <f t="shared" ref="G167" si="75">IF(ISNUMBER(F167),IF(F167&gt;0,ROUND(F167,2),0),0)</f>
        <v>0</v>
      </c>
      <c r="H167" s="245">
        <f t="shared" ref="H167" si="76">ROUND(D167*G167,2)</f>
        <v>0</v>
      </c>
      <c r="I167" s="246">
        <f t="shared" ref="I167" si="77">ROUND(E167*G167,2)</f>
        <v>0</v>
      </c>
    </row>
    <row r="168" spans="1:9" s="227" customFormat="1" x14ac:dyDescent="0.2">
      <c r="A168" s="34">
        <f>IF(D168="","",MAX($A$30:A167)+1)</f>
        <v>90</v>
      </c>
      <c r="B168" s="294" t="s">
        <v>307</v>
      </c>
      <c r="C168" s="223" t="s">
        <v>17</v>
      </c>
      <c r="D168" s="297">
        <v>0</v>
      </c>
      <c r="E168" s="224">
        <v>1</v>
      </c>
      <c r="F168" s="230">
        <v>0</v>
      </c>
      <c r="G168" s="245">
        <f t="shared" ref="G168:G176" si="78">IF(ISNUMBER(F168),IF(F168&gt;0,ROUND(F168,2),0),0)</f>
        <v>0</v>
      </c>
      <c r="H168" s="245">
        <f t="shared" ref="H168:H176" si="79">ROUND(D168*G168,2)</f>
        <v>0</v>
      </c>
      <c r="I168" s="246">
        <f t="shared" ref="I168:I176" si="80">ROUND(E168*G168,2)</f>
        <v>0</v>
      </c>
    </row>
    <row r="169" spans="1:9" s="227" customFormat="1" x14ac:dyDescent="0.2">
      <c r="A169" s="34">
        <f>IF(D169="","",MAX($A$30:A168)+1)</f>
        <v>91</v>
      </c>
      <c r="B169" s="294" t="s">
        <v>384</v>
      </c>
      <c r="C169" s="223" t="s">
        <v>17</v>
      </c>
      <c r="D169" s="297">
        <v>0</v>
      </c>
      <c r="E169" s="224">
        <v>1</v>
      </c>
      <c r="F169" s="230">
        <v>0</v>
      </c>
      <c r="G169" s="245">
        <f t="shared" si="78"/>
        <v>0</v>
      </c>
      <c r="H169" s="245">
        <f t="shared" si="79"/>
        <v>0</v>
      </c>
      <c r="I169" s="246">
        <f t="shared" si="80"/>
        <v>0</v>
      </c>
    </row>
    <row r="170" spans="1:9" s="227" customFormat="1" x14ac:dyDescent="0.2">
      <c r="A170" s="34">
        <f>IF(D170="","",MAX($A$30:A169)+1)</f>
        <v>92</v>
      </c>
      <c r="B170" s="294" t="s">
        <v>387</v>
      </c>
      <c r="C170" s="223" t="s">
        <v>17</v>
      </c>
      <c r="D170" s="297">
        <v>0</v>
      </c>
      <c r="E170" s="224">
        <v>1</v>
      </c>
      <c r="F170" s="230">
        <v>0</v>
      </c>
      <c r="G170" s="245">
        <f t="shared" si="78"/>
        <v>0</v>
      </c>
      <c r="H170" s="245">
        <f t="shared" si="79"/>
        <v>0</v>
      </c>
      <c r="I170" s="246">
        <f t="shared" si="80"/>
        <v>0</v>
      </c>
    </row>
    <row r="171" spans="1:9" s="227" customFormat="1" x14ac:dyDescent="0.2">
      <c r="A171" s="34">
        <f>IF(D171="","",MAX($A$30:A170)+1)</f>
        <v>93</v>
      </c>
      <c r="B171" s="294" t="s">
        <v>318</v>
      </c>
      <c r="C171" s="223" t="s">
        <v>17</v>
      </c>
      <c r="D171" s="297">
        <v>0</v>
      </c>
      <c r="E171" s="224">
        <v>1</v>
      </c>
      <c r="F171" s="230">
        <v>0</v>
      </c>
      <c r="G171" s="245">
        <f t="shared" si="78"/>
        <v>0</v>
      </c>
      <c r="H171" s="245">
        <f t="shared" si="79"/>
        <v>0</v>
      </c>
      <c r="I171" s="246">
        <f t="shared" si="80"/>
        <v>0</v>
      </c>
    </row>
    <row r="172" spans="1:9" s="227" customFormat="1" x14ac:dyDescent="0.2">
      <c r="A172" s="34">
        <f>IF(D172="","",MAX($A$30:A171)+1)</f>
        <v>94</v>
      </c>
      <c r="B172" s="294" t="s">
        <v>388</v>
      </c>
      <c r="C172" s="223" t="s">
        <v>17</v>
      </c>
      <c r="D172" s="297">
        <v>0</v>
      </c>
      <c r="E172" s="224">
        <v>1</v>
      </c>
      <c r="F172" s="230">
        <v>0</v>
      </c>
      <c r="G172" s="245">
        <f t="shared" si="78"/>
        <v>0</v>
      </c>
      <c r="H172" s="245">
        <f t="shared" si="79"/>
        <v>0</v>
      </c>
      <c r="I172" s="246">
        <f t="shared" si="80"/>
        <v>0</v>
      </c>
    </row>
    <row r="173" spans="1:9" s="227" customFormat="1" x14ac:dyDescent="0.2">
      <c r="A173" s="34">
        <f>IF(D173="","",MAX($A$30:A172)+1)</f>
        <v>95</v>
      </c>
      <c r="B173" s="294" t="s">
        <v>343</v>
      </c>
      <c r="C173" s="223" t="s">
        <v>17</v>
      </c>
      <c r="D173" s="297">
        <v>0</v>
      </c>
      <c r="E173" s="224">
        <v>1</v>
      </c>
      <c r="F173" s="230">
        <v>0</v>
      </c>
      <c r="G173" s="245">
        <f t="shared" si="78"/>
        <v>0</v>
      </c>
      <c r="H173" s="245">
        <f t="shared" si="79"/>
        <v>0</v>
      </c>
      <c r="I173" s="246">
        <f t="shared" si="80"/>
        <v>0</v>
      </c>
    </row>
    <row r="174" spans="1:9" s="227" customFormat="1" x14ac:dyDescent="0.2">
      <c r="A174" s="34">
        <f>IF(D174="","",MAX($A$30:A173)+1)</f>
        <v>96</v>
      </c>
      <c r="B174" s="294" t="s">
        <v>389</v>
      </c>
      <c r="C174" s="223" t="s">
        <v>17</v>
      </c>
      <c r="D174" s="297">
        <v>0</v>
      </c>
      <c r="E174" s="224">
        <v>1</v>
      </c>
      <c r="F174" s="230">
        <v>0</v>
      </c>
      <c r="G174" s="245">
        <f t="shared" si="78"/>
        <v>0</v>
      </c>
      <c r="H174" s="245">
        <f t="shared" si="79"/>
        <v>0</v>
      </c>
      <c r="I174" s="246">
        <f t="shared" si="80"/>
        <v>0</v>
      </c>
    </row>
    <row r="175" spans="1:9" s="227" customFormat="1" x14ac:dyDescent="0.2">
      <c r="A175" s="34">
        <f>IF(D175="","",MAX($A$30:A174)+1)</f>
        <v>97</v>
      </c>
      <c r="B175" s="294" t="s">
        <v>390</v>
      </c>
      <c r="C175" s="223" t="s">
        <v>17</v>
      </c>
      <c r="D175" s="297">
        <v>0</v>
      </c>
      <c r="E175" s="224">
        <v>1</v>
      </c>
      <c r="F175" s="230">
        <v>0</v>
      </c>
      <c r="G175" s="245">
        <f t="shared" si="78"/>
        <v>0</v>
      </c>
      <c r="H175" s="245">
        <f t="shared" si="79"/>
        <v>0</v>
      </c>
      <c r="I175" s="246">
        <f t="shared" si="80"/>
        <v>0</v>
      </c>
    </row>
    <row r="176" spans="1:9" s="227" customFormat="1" x14ac:dyDescent="0.2">
      <c r="A176" s="34">
        <f>IF(D176="","",MAX($A$30:A175)+1)</f>
        <v>98</v>
      </c>
      <c r="B176" s="294" t="s">
        <v>391</v>
      </c>
      <c r="C176" s="223" t="s">
        <v>17</v>
      </c>
      <c r="D176" s="297">
        <v>0</v>
      </c>
      <c r="E176" s="224">
        <v>1</v>
      </c>
      <c r="F176" s="230">
        <v>0</v>
      </c>
      <c r="G176" s="245">
        <f t="shared" si="78"/>
        <v>0</v>
      </c>
      <c r="H176" s="245">
        <f t="shared" si="79"/>
        <v>0</v>
      </c>
      <c r="I176" s="246">
        <f t="shared" si="80"/>
        <v>0</v>
      </c>
    </row>
    <row r="177" spans="1:9" ht="15" x14ac:dyDescent="0.2">
      <c r="A177" s="34" t="str">
        <f>IF(D177="","",MAX($A$30:A170)+1)</f>
        <v/>
      </c>
      <c r="B177" s="251"/>
      <c r="C177" s="249"/>
      <c r="D177" s="249"/>
      <c r="E177" s="249"/>
      <c r="F177" s="375" t="s">
        <v>13</v>
      </c>
      <c r="G177" s="375"/>
      <c r="H177" s="252">
        <f>SUM(H167:H176)</f>
        <v>0</v>
      </c>
      <c r="I177" s="265">
        <f>SUM(I167:I176)</f>
        <v>0</v>
      </c>
    </row>
    <row r="178" spans="1:9" s="227" customFormat="1" ht="15" x14ac:dyDescent="0.2">
      <c r="A178" s="295" t="s">
        <v>559</v>
      </c>
      <c r="B178" s="293" t="s">
        <v>558</v>
      </c>
      <c r="C178" s="223"/>
      <c r="D178" s="224"/>
      <c r="E178" s="224"/>
      <c r="F178" s="224"/>
      <c r="G178" s="225"/>
      <c r="H178" s="225"/>
      <c r="I178" s="226"/>
    </row>
    <row r="179" spans="1:9" s="227" customFormat="1" ht="15" x14ac:dyDescent="0.2">
      <c r="A179" s="296" t="str">
        <f>IF(D179="","",MAX($A$30:A178)+1)</f>
        <v/>
      </c>
      <c r="B179" s="293" t="s">
        <v>53</v>
      </c>
      <c r="C179" s="223"/>
      <c r="D179" s="224"/>
      <c r="E179" s="224"/>
      <c r="F179" s="224"/>
      <c r="G179" s="225"/>
      <c r="H179" s="225"/>
      <c r="I179" s="226"/>
    </row>
    <row r="180" spans="1:9" s="227" customFormat="1" x14ac:dyDescent="0.2">
      <c r="A180" s="34">
        <f>IF(D180="","",MAX($A$30:A179)+1)</f>
        <v>99</v>
      </c>
      <c r="B180" s="294" t="s">
        <v>383</v>
      </c>
      <c r="C180" s="223" t="s">
        <v>17</v>
      </c>
      <c r="D180" s="224">
        <v>1</v>
      </c>
      <c r="E180" s="297">
        <v>0</v>
      </c>
      <c r="F180" s="230">
        <v>0</v>
      </c>
      <c r="G180" s="245">
        <f t="shared" ref="G180:G192" si="81">IF(ISNUMBER(F180),IF(F180&gt;0,ROUND(F180,2),0),0)</f>
        <v>0</v>
      </c>
      <c r="H180" s="245">
        <f t="shared" ref="H180:H192" si="82">ROUND(D180*G180,2)</f>
        <v>0</v>
      </c>
      <c r="I180" s="246">
        <f t="shared" ref="I180:I192" si="83">ROUND(E180*G180,2)</f>
        <v>0</v>
      </c>
    </row>
    <row r="181" spans="1:9" s="227" customFormat="1" x14ac:dyDescent="0.2">
      <c r="A181" s="34">
        <f>IF(D181="","",MAX($A$30:A180)+1)</f>
        <v>100</v>
      </c>
      <c r="B181" s="294" t="s">
        <v>307</v>
      </c>
      <c r="C181" s="223" t="s">
        <v>17</v>
      </c>
      <c r="D181" s="224">
        <v>1</v>
      </c>
      <c r="E181" s="297">
        <v>0</v>
      </c>
      <c r="F181" s="230">
        <v>0</v>
      </c>
      <c r="G181" s="245">
        <f t="shared" si="81"/>
        <v>0</v>
      </c>
      <c r="H181" s="245">
        <f t="shared" si="82"/>
        <v>0</v>
      </c>
      <c r="I181" s="246">
        <f t="shared" si="83"/>
        <v>0</v>
      </c>
    </row>
    <row r="182" spans="1:9" s="227" customFormat="1" x14ac:dyDescent="0.2">
      <c r="A182" s="34">
        <f>IF(D182="","",MAX($A$30:A181)+1)</f>
        <v>101</v>
      </c>
      <c r="B182" s="294" t="s">
        <v>384</v>
      </c>
      <c r="C182" s="223" t="s">
        <v>17</v>
      </c>
      <c r="D182" s="224">
        <v>1</v>
      </c>
      <c r="E182" s="297">
        <v>0</v>
      </c>
      <c r="F182" s="230">
        <v>0</v>
      </c>
      <c r="G182" s="245">
        <f t="shared" si="81"/>
        <v>0</v>
      </c>
      <c r="H182" s="245">
        <f t="shared" si="82"/>
        <v>0</v>
      </c>
      <c r="I182" s="246">
        <f t="shared" si="83"/>
        <v>0</v>
      </c>
    </row>
    <row r="183" spans="1:9" s="227" customFormat="1" x14ac:dyDescent="0.2">
      <c r="A183" s="34">
        <f>IF(D183="","",MAX($A$30:A182)+1)</f>
        <v>102</v>
      </c>
      <c r="B183" s="294" t="s">
        <v>385</v>
      </c>
      <c r="C183" s="223" t="s">
        <v>17</v>
      </c>
      <c r="D183" s="224">
        <v>1</v>
      </c>
      <c r="E183" s="297">
        <v>0</v>
      </c>
      <c r="F183" s="230">
        <v>0</v>
      </c>
      <c r="G183" s="245">
        <f t="shared" si="81"/>
        <v>0</v>
      </c>
      <c r="H183" s="245">
        <f t="shared" si="82"/>
        <v>0</v>
      </c>
      <c r="I183" s="246">
        <f t="shared" si="83"/>
        <v>0</v>
      </c>
    </row>
    <row r="184" spans="1:9" s="227" customFormat="1" x14ac:dyDescent="0.2">
      <c r="A184" s="34">
        <f>IF(D184="","",MAX($A$30:A183)+1)</f>
        <v>103</v>
      </c>
      <c r="B184" s="294" t="s">
        <v>324</v>
      </c>
      <c r="C184" s="223" t="s">
        <v>17</v>
      </c>
      <c r="D184" s="224">
        <v>1</v>
      </c>
      <c r="E184" s="297">
        <v>0</v>
      </c>
      <c r="F184" s="230">
        <v>0</v>
      </c>
      <c r="G184" s="245">
        <f t="shared" si="81"/>
        <v>0</v>
      </c>
      <c r="H184" s="245">
        <f t="shared" si="82"/>
        <v>0</v>
      </c>
      <c r="I184" s="246">
        <f t="shared" si="83"/>
        <v>0</v>
      </c>
    </row>
    <row r="185" spans="1:9" s="227" customFormat="1" x14ac:dyDescent="0.2">
      <c r="A185" s="34">
        <f>IF(D185="","",MAX($A$30:A184)+1)</f>
        <v>104</v>
      </c>
      <c r="B185" s="294" t="s">
        <v>325</v>
      </c>
      <c r="C185" s="223" t="s">
        <v>17</v>
      </c>
      <c r="D185" s="224">
        <v>1</v>
      </c>
      <c r="E185" s="297">
        <v>0</v>
      </c>
      <c r="F185" s="230">
        <v>0</v>
      </c>
      <c r="G185" s="245">
        <f t="shared" si="81"/>
        <v>0</v>
      </c>
      <c r="H185" s="245">
        <f t="shared" si="82"/>
        <v>0</v>
      </c>
      <c r="I185" s="246">
        <f t="shared" si="83"/>
        <v>0</v>
      </c>
    </row>
    <row r="186" spans="1:9" s="227" customFormat="1" x14ac:dyDescent="0.2">
      <c r="A186" s="34">
        <f>IF(D186="","",MAX($A$30:A185)+1)</f>
        <v>105</v>
      </c>
      <c r="B186" s="294" t="s">
        <v>386</v>
      </c>
      <c r="C186" s="223" t="s">
        <v>17</v>
      </c>
      <c r="D186" s="224">
        <v>1</v>
      </c>
      <c r="E186" s="297">
        <v>0</v>
      </c>
      <c r="F186" s="230">
        <v>0</v>
      </c>
      <c r="G186" s="245">
        <f t="shared" si="81"/>
        <v>0</v>
      </c>
      <c r="H186" s="245">
        <f t="shared" si="82"/>
        <v>0</v>
      </c>
      <c r="I186" s="246">
        <f t="shared" si="83"/>
        <v>0</v>
      </c>
    </row>
    <row r="187" spans="1:9" s="227" customFormat="1" x14ac:dyDescent="0.2">
      <c r="A187" s="34">
        <f>IF(D187="","",MAX($A$30:A186)+1)</f>
        <v>106</v>
      </c>
      <c r="B187" s="294" t="s">
        <v>327</v>
      </c>
      <c r="C187" s="223" t="s">
        <v>17</v>
      </c>
      <c r="D187" s="224">
        <v>1</v>
      </c>
      <c r="E187" s="297">
        <v>0</v>
      </c>
      <c r="F187" s="230">
        <v>0</v>
      </c>
      <c r="G187" s="245">
        <f t="shared" si="81"/>
        <v>0</v>
      </c>
      <c r="H187" s="245">
        <f t="shared" si="82"/>
        <v>0</v>
      </c>
      <c r="I187" s="246">
        <f t="shared" si="83"/>
        <v>0</v>
      </c>
    </row>
    <row r="188" spans="1:9" s="227" customFormat="1" x14ac:dyDescent="0.2">
      <c r="A188" s="34">
        <f>IF(D188="","",MAX($A$30:A187)+1)</f>
        <v>107</v>
      </c>
      <c r="B188" s="294" t="s">
        <v>387</v>
      </c>
      <c r="C188" s="223" t="s">
        <v>17</v>
      </c>
      <c r="D188" s="224">
        <v>1</v>
      </c>
      <c r="E188" s="297">
        <v>0</v>
      </c>
      <c r="F188" s="230">
        <v>0</v>
      </c>
      <c r="G188" s="245">
        <f t="shared" si="81"/>
        <v>0</v>
      </c>
      <c r="H188" s="245">
        <f t="shared" si="82"/>
        <v>0</v>
      </c>
      <c r="I188" s="246">
        <f t="shared" si="83"/>
        <v>0</v>
      </c>
    </row>
    <row r="189" spans="1:9" s="227" customFormat="1" x14ac:dyDescent="0.2">
      <c r="A189" s="34">
        <f>IF(D189="","",MAX($A$30:A188)+1)</f>
        <v>108</v>
      </c>
      <c r="B189" s="294" t="s">
        <v>318</v>
      </c>
      <c r="C189" s="223" t="s">
        <v>17</v>
      </c>
      <c r="D189" s="224">
        <v>1</v>
      </c>
      <c r="E189" s="297">
        <v>0</v>
      </c>
      <c r="F189" s="230">
        <v>0</v>
      </c>
      <c r="G189" s="245">
        <f t="shared" si="81"/>
        <v>0</v>
      </c>
      <c r="H189" s="245">
        <f t="shared" si="82"/>
        <v>0</v>
      </c>
      <c r="I189" s="246">
        <f t="shared" si="83"/>
        <v>0</v>
      </c>
    </row>
    <row r="190" spans="1:9" s="227" customFormat="1" x14ac:dyDescent="0.2">
      <c r="A190" s="34">
        <f>IF(D190="","",MAX($A$30:A189)+1)</f>
        <v>109</v>
      </c>
      <c r="B190" s="294" t="s">
        <v>388</v>
      </c>
      <c r="C190" s="223" t="s">
        <v>17</v>
      </c>
      <c r="D190" s="224">
        <v>1</v>
      </c>
      <c r="E190" s="297">
        <v>0</v>
      </c>
      <c r="F190" s="230">
        <v>0</v>
      </c>
      <c r="G190" s="245">
        <f t="shared" si="81"/>
        <v>0</v>
      </c>
      <c r="H190" s="245">
        <f t="shared" si="82"/>
        <v>0</v>
      </c>
      <c r="I190" s="246">
        <f t="shared" si="83"/>
        <v>0</v>
      </c>
    </row>
    <row r="191" spans="1:9" s="227" customFormat="1" x14ac:dyDescent="0.2">
      <c r="A191" s="34">
        <f>IF(D191="","",MAX($A$30:A190)+1)</f>
        <v>110</v>
      </c>
      <c r="B191" s="294" t="s">
        <v>391</v>
      </c>
      <c r="C191" s="223" t="s">
        <v>17</v>
      </c>
      <c r="D191" s="224">
        <v>1</v>
      </c>
      <c r="E191" s="297">
        <v>0</v>
      </c>
      <c r="F191" s="230">
        <v>0</v>
      </c>
      <c r="G191" s="245">
        <f t="shared" si="81"/>
        <v>0</v>
      </c>
      <c r="H191" s="245">
        <f t="shared" si="82"/>
        <v>0</v>
      </c>
      <c r="I191" s="246">
        <f t="shared" si="83"/>
        <v>0</v>
      </c>
    </row>
    <row r="192" spans="1:9" s="227" customFormat="1" x14ac:dyDescent="0.2">
      <c r="A192" s="34">
        <f>IF(D192="","",MAX($A$30:A191)+1)</f>
        <v>111</v>
      </c>
      <c r="B192" s="294" t="s">
        <v>392</v>
      </c>
      <c r="C192" s="223" t="s">
        <v>17</v>
      </c>
      <c r="D192" s="224">
        <v>1</v>
      </c>
      <c r="E192" s="297">
        <v>0</v>
      </c>
      <c r="F192" s="230">
        <v>0</v>
      </c>
      <c r="G192" s="245">
        <f t="shared" si="81"/>
        <v>0</v>
      </c>
      <c r="H192" s="245">
        <f t="shared" si="82"/>
        <v>0</v>
      </c>
      <c r="I192" s="246">
        <f t="shared" si="83"/>
        <v>0</v>
      </c>
    </row>
    <row r="193" spans="1:9" ht="15" x14ac:dyDescent="0.2">
      <c r="A193" s="34" t="str">
        <f>IF(D193="","",MAX($A$30:A188)+1)</f>
        <v/>
      </c>
      <c r="B193" s="251"/>
      <c r="C193" s="249"/>
      <c r="D193" s="249"/>
      <c r="E193" s="249"/>
      <c r="F193" s="375" t="s">
        <v>13</v>
      </c>
      <c r="G193" s="375"/>
      <c r="H193" s="252">
        <f>SUM(H180:H192)</f>
        <v>0</v>
      </c>
      <c r="I193" s="265">
        <f>SUM(I180:I192)</f>
        <v>0</v>
      </c>
    </row>
    <row r="194" spans="1:9" ht="15" x14ac:dyDescent="0.2">
      <c r="A194" s="217"/>
      <c r="B194" s="372" t="s">
        <v>303</v>
      </c>
      <c r="C194" s="372"/>
      <c r="D194" s="372"/>
      <c r="E194" s="372"/>
      <c r="F194" s="372"/>
      <c r="G194" s="372"/>
      <c r="H194" s="238"/>
      <c r="I194" s="218"/>
    </row>
    <row r="195" spans="1:9" ht="15" x14ac:dyDescent="0.2">
      <c r="A195" s="244" t="s">
        <v>473</v>
      </c>
      <c r="B195" s="21" t="s">
        <v>393</v>
      </c>
      <c r="C195" s="223"/>
      <c r="D195" s="224"/>
      <c r="E195" s="224"/>
      <c r="F195" s="224"/>
      <c r="G195" s="225"/>
      <c r="H195" s="225"/>
      <c r="I195" s="226"/>
    </row>
    <row r="196" spans="1:9" ht="15" x14ac:dyDescent="0.2">
      <c r="A196" s="263"/>
      <c r="B196" s="21" t="s">
        <v>394</v>
      </c>
      <c r="C196" s="223"/>
      <c r="D196" s="224"/>
      <c r="E196" s="224"/>
      <c r="F196" s="224"/>
      <c r="G196" s="225"/>
      <c r="H196" s="225"/>
      <c r="I196" s="264"/>
    </row>
    <row r="197" spans="1:9" ht="28.5" x14ac:dyDescent="0.2">
      <c r="A197" s="34">
        <f>IF(D197="","",MAX($A$30:A196)+1)</f>
        <v>112</v>
      </c>
      <c r="B197" s="219" t="s">
        <v>395</v>
      </c>
      <c r="C197" s="231" t="s">
        <v>36</v>
      </c>
      <c r="D197" s="224">
        <v>20</v>
      </c>
      <c r="E197" s="224">
        <v>20</v>
      </c>
      <c r="F197" s="230">
        <v>0</v>
      </c>
      <c r="G197" s="245">
        <f t="shared" ref="G197" si="84">IF(ISNUMBER(F197),IF(F197&gt;0,ROUND(F197,2),0),0)</f>
        <v>0</v>
      </c>
      <c r="H197" s="245">
        <f t="shared" ref="H197" si="85">ROUND(D197*G197,2)</f>
        <v>0</v>
      </c>
      <c r="I197" s="246">
        <f t="shared" ref="I197" si="86">ROUND(E197*G197,2)</f>
        <v>0</v>
      </c>
    </row>
    <row r="198" spans="1:9" ht="28.5" x14ac:dyDescent="0.2">
      <c r="A198" s="34">
        <f>IF(D198="","",MAX($A$30:A197)+1)</f>
        <v>113</v>
      </c>
      <c r="B198" s="219" t="s">
        <v>396</v>
      </c>
      <c r="C198" s="231" t="s">
        <v>36</v>
      </c>
      <c r="D198" s="224">
        <v>180</v>
      </c>
      <c r="E198" s="224">
        <v>550</v>
      </c>
      <c r="F198" s="230">
        <v>0</v>
      </c>
      <c r="G198" s="245">
        <f t="shared" ref="G198:G230" si="87">IF(ISNUMBER(F198),IF(F198&gt;0,ROUND(F198,2),0),0)</f>
        <v>0</v>
      </c>
      <c r="H198" s="245">
        <f t="shared" ref="H198:H230" si="88">ROUND(D198*G198,2)</f>
        <v>0</v>
      </c>
      <c r="I198" s="246">
        <f t="shared" ref="I198:I230" si="89">ROUND(E198*G198,2)</f>
        <v>0</v>
      </c>
    </row>
    <row r="199" spans="1:9" ht="28.5" x14ac:dyDescent="0.2">
      <c r="A199" s="34">
        <f>IF(D199="","",MAX($A$30:A198)+1)</f>
        <v>114</v>
      </c>
      <c r="B199" s="219" t="s">
        <v>397</v>
      </c>
      <c r="C199" s="231" t="s">
        <v>36</v>
      </c>
      <c r="D199" s="224">
        <v>0</v>
      </c>
      <c r="E199" s="224">
        <v>136</v>
      </c>
      <c r="F199" s="230">
        <v>0</v>
      </c>
      <c r="G199" s="245">
        <f t="shared" si="87"/>
        <v>0</v>
      </c>
      <c r="H199" s="245">
        <f t="shared" si="88"/>
        <v>0</v>
      </c>
      <c r="I199" s="246">
        <f t="shared" si="89"/>
        <v>0</v>
      </c>
    </row>
    <row r="200" spans="1:9" x14ac:dyDescent="0.2">
      <c r="A200" s="34">
        <f>IF(D200="","",MAX($A$30:A199)+1)</f>
        <v>115</v>
      </c>
      <c r="B200" s="219" t="s">
        <v>398</v>
      </c>
      <c r="C200" s="231" t="s">
        <v>36</v>
      </c>
      <c r="D200" s="224">
        <v>0</v>
      </c>
      <c r="E200" s="224">
        <v>370</v>
      </c>
      <c r="F200" s="230">
        <v>0</v>
      </c>
      <c r="G200" s="245">
        <f t="shared" si="87"/>
        <v>0</v>
      </c>
      <c r="H200" s="245">
        <f t="shared" si="88"/>
        <v>0</v>
      </c>
      <c r="I200" s="246">
        <f t="shared" si="89"/>
        <v>0</v>
      </c>
    </row>
    <row r="201" spans="1:9" x14ac:dyDescent="0.2">
      <c r="A201" s="34">
        <f>IF(D201="","",MAX($A$30:A200)+1)</f>
        <v>116</v>
      </c>
      <c r="B201" s="219" t="s">
        <v>399</v>
      </c>
      <c r="C201" s="231" t="s">
        <v>36</v>
      </c>
      <c r="D201" s="224">
        <v>40</v>
      </c>
      <c r="E201" s="224">
        <v>72</v>
      </c>
      <c r="F201" s="230">
        <v>0</v>
      </c>
      <c r="G201" s="245">
        <f t="shared" si="87"/>
        <v>0</v>
      </c>
      <c r="H201" s="245">
        <f t="shared" si="88"/>
        <v>0</v>
      </c>
      <c r="I201" s="246">
        <f t="shared" si="89"/>
        <v>0</v>
      </c>
    </row>
    <row r="202" spans="1:9" x14ac:dyDescent="0.2">
      <c r="A202" s="34">
        <f>IF(D202="","",MAX($A$30:A201)+1)</f>
        <v>117</v>
      </c>
      <c r="B202" s="219" t="s">
        <v>400</v>
      </c>
      <c r="C202" s="231" t="s">
        <v>36</v>
      </c>
      <c r="D202" s="224">
        <v>960</v>
      </c>
      <c r="E202" s="224">
        <v>2138</v>
      </c>
      <c r="F202" s="230">
        <v>0</v>
      </c>
      <c r="G202" s="245">
        <f t="shared" si="87"/>
        <v>0</v>
      </c>
      <c r="H202" s="245">
        <f t="shared" si="88"/>
        <v>0</v>
      </c>
      <c r="I202" s="246">
        <f t="shared" si="89"/>
        <v>0</v>
      </c>
    </row>
    <row r="203" spans="1:9" x14ac:dyDescent="0.2">
      <c r="A203" s="34">
        <f>IF(D203="","",MAX($A$30:A202)+1)</f>
        <v>118</v>
      </c>
      <c r="B203" s="219" t="s">
        <v>401</v>
      </c>
      <c r="C203" s="231" t="s">
        <v>36</v>
      </c>
      <c r="D203" s="232">
        <v>180</v>
      </c>
      <c r="E203" s="224">
        <v>350</v>
      </c>
      <c r="F203" s="230">
        <v>0</v>
      </c>
      <c r="G203" s="245">
        <f t="shared" si="87"/>
        <v>0</v>
      </c>
      <c r="H203" s="245">
        <f t="shared" si="88"/>
        <v>0</v>
      </c>
      <c r="I203" s="246">
        <f t="shared" si="89"/>
        <v>0</v>
      </c>
    </row>
    <row r="204" spans="1:9" ht="28.5" x14ac:dyDescent="0.2">
      <c r="A204" s="34">
        <f>IF(D204="","",MAX($A$30:A203)+1)</f>
        <v>119</v>
      </c>
      <c r="B204" s="219" t="s">
        <v>402</v>
      </c>
      <c r="C204" s="231" t="s">
        <v>17</v>
      </c>
      <c r="D204" s="232">
        <v>1</v>
      </c>
      <c r="E204" s="224">
        <v>2</v>
      </c>
      <c r="F204" s="230">
        <v>0</v>
      </c>
      <c r="G204" s="245">
        <f t="shared" si="87"/>
        <v>0</v>
      </c>
      <c r="H204" s="245">
        <f t="shared" si="88"/>
        <v>0</v>
      </c>
      <c r="I204" s="246">
        <f t="shared" si="89"/>
        <v>0</v>
      </c>
    </row>
    <row r="205" spans="1:9" ht="28.5" x14ac:dyDescent="0.2">
      <c r="A205" s="34">
        <f>IF(D205="","",MAX($A$30:A204)+1)</f>
        <v>120</v>
      </c>
      <c r="B205" s="219" t="s">
        <v>403</v>
      </c>
      <c r="C205" s="231" t="s">
        <v>17</v>
      </c>
      <c r="D205" s="232">
        <v>0</v>
      </c>
      <c r="E205" s="224">
        <v>6</v>
      </c>
      <c r="F205" s="230">
        <v>0</v>
      </c>
      <c r="G205" s="245">
        <f t="shared" si="87"/>
        <v>0</v>
      </c>
      <c r="H205" s="245">
        <f t="shared" si="88"/>
        <v>0</v>
      </c>
      <c r="I205" s="246">
        <f t="shared" si="89"/>
        <v>0</v>
      </c>
    </row>
    <row r="206" spans="1:9" ht="28.5" x14ac:dyDescent="0.2">
      <c r="A206" s="34">
        <f>IF(D206="","",MAX($A$30:A205)+1)</f>
        <v>121</v>
      </c>
      <c r="B206" s="219" t="s">
        <v>404</v>
      </c>
      <c r="C206" s="231" t="s">
        <v>17</v>
      </c>
      <c r="D206" s="232">
        <v>1</v>
      </c>
      <c r="E206" s="224">
        <v>3</v>
      </c>
      <c r="F206" s="230">
        <v>0</v>
      </c>
      <c r="G206" s="245">
        <f t="shared" si="87"/>
        <v>0</v>
      </c>
      <c r="H206" s="245">
        <f t="shared" si="88"/>
        <v>0</v>
      </c>
      <c r="I206" s="246">
        <f t="shared" si="89"/>
        <v>0</v>
      </c>
    </row>
    <row r="207" spans="1:9" ht="28.5" x14ac:dyDescent="0.2">
      <c r="A207" s="34">
        <f>IF(D207="","",MAX($A$30:A206)+1)</f>
        <v>122</v>
      </c>
      <c r="B207" s="219" t="s">
        <v>405</v>
      </c>
      <c r="C207" s="231" t="s">
        <v>17</v>
      </c>
      <c r="D207" s="232">
        <v>1</v>
      </c>
      <c r="E207" s="224">
        <v>12</v>
      </c>
      <c r="F207" s="230">
        <v>0</v>
      </c>
      <c r="G207" s="245">
        <f t="shared" si="87"/>
        <v>0</v>
      </c>
      <c r="H207" s="245">
        <f t="shared" si="88"/>
        <v>0</v>
      </c>
      <c r="I207" s="246">
        <f t="shared" si="89"/>
        <v>0</v>
      </c>
    </row>
    <row r="208" spans="1:9" ht="28.5" x14ac:dyDescent="0.2">
      <c r="A208" s="34">
        <f>IF(D208="","",MAX($A$30:A207)+1)</f>
        <v>123</v>
      </c>
      <c r="B208" s="219" t="s">
        <v>406</v>
      </c>
      <c r="C208" s="231" t="s">
        <v>17</v>
      </c>
      <c r="D208" s="232">
        <v>0</v>
      </c>
      <c r="E208" s="224">
        <v>2</v>
      </c>
      <c r="F208" s="230">
        <v>0</v>
      </c>
      <c r="G208" s="245">
        <f t="shared" si="87"/>
        <v>0</v>
      </c>
      <c r="H208" s="245">
        <f t="shared" si="88"/>
        <v>0</v>
      </c>
      <c r="I208" s="246">
        <f t="shared" si="89"/>
        <v>0</v>
      </c>
    </row>
    <row r="209" spans="1:9" x14ac:dyDescent="0.2">
      <c r="A209" s="34">
        <f>IF(D209="","",MAX($A$30:A208)+1)</f>
        <v>124</v>
      </c>
      <c r="B209" s="219" t="s">
        <v>407</v>
      </c>
      <c r="C209" s="231" t="s">
        <v>17</v>
      </c>
      <c r="D209" s="232">
        <v>0</v>
      </c>
      <c r="E209" s="224">
        <v>4</v>
      </c>
      <c r="F209" s="230">
        <v>0</v>
      </c>
      <c r="G209" s="245">
        <f t="shared" si="87"/>
        <v>0</v>
      </c>
      <c r="H209" s="245">
        <f t="shared" si="88"/>
        <v>0</v>
      </c>
      <c r="I209" s="246">
        <f t="shared" si="89"/>
        <v>0</v>
      </c>
    </row>
    <row r="210" spans="1:9" x14ac:dyDescent="0.2">
      <c r="A210" s="34">
        <f>IF(D210="","",MAX($A$30:A209)+1)</f>
        <v>125</v>
      </c>
      <c r="B210" s="219" t="s">
        <v>408</v>
      </c>
      <c r="C210" s="231" t="s">
        <v>17</v>
      </c>
      <c r="D210" s="232">
        <v>1</v>
      </c>
      <c r="E210" s="224">
        <v>6</v>
      </c>
      <c r="F210" s="230">
        <v>0</v>
      </c>
      <c r="G210" s="245">
        <f t="shared" si="87"/>
        <v>0</v>
      </c>
      <c r="H210" s="245">
        <f t="shared" si="88"/>
        <v>0</v>
      </c>
      <c r="I210" s="246">
        <f t="shared" si="89"/>
        <v>0</v>
      </c>
    </row>
    <row r="211" spans="1:9" x14ac:dyDescent="0.2">
      <c r="A211" s="34">
        <f>IF(D211="","",MAX($A$30:A210)+1)</f>
        <v>126</v>
      </c>
      <c r="B211" s="219" t="s">
        <v>409</v>
      </c>
      <c r="C211" s="231" t="s">
        <v>17</v>
      </c>
      <c r="D211" s="232">
        <v>8</v>
      </c>
      <c r="E211" s="224">
        <v>20</v>
      </c>
      <c r="F211" s="230">
        <v>0</v>
      </c>
      <c r="G211" s="245">
        <f t="shared" si="87"/>
        <v>0</v>
      </c>
      <c r="H211" s="245">
        <f t="shared" si="88"/>
        <v>0</v>
      </c>
      <c r="I211" s="246">
        <f t="shared" si="89"/>
        <v>0</v>
      </c>
    </row>
    <row r="212" spans="1:9" ht="28.5" x14ac:dyDescent="0.2">
      <c r="A212" s="34">
        <f>IF(D212="","",MAX($A$30:A211)+1)</f>
        <v>127</v>
      </c>
      <c r="B212" s="219" t="s">
        <v>410</v>
      </c>
      <c r="C212" s="231" t="s">
        <v>17</v>
      </c>
      <c r="D212" s="232">
        <v>40</v>
      </c>
      <c r="E212" s="224">
        <v>40</v>
      </c>
      <c r="F212" s="230">
        <v>0</v>
      </c>
      <c r="G212" s="245">
        <f t="shared" si="87"/>
        <v>0</v>
      </c>
      <c r="H212" s="245">
        <f t="shared" si="88"/>
        <v>0</v>
      </c>
      <c r="I212" s="246">
        <f t="shared" si="89"/>
        <v>0</v>
      </c>
    </row>
    <row r="213" spans="1:9" ht="28.5" x14ac:dyDescent="0.2">
      <c r="A213" s="34">
        <f>IF(D213="","",MAX($A$30:A212)+1)</f>
        <v>128</v>
      </c>
      <c r="B213" s="219" t="s">
        <v>411</v>
      </c>
      <c r="C213" s="231" t="s">
        <v>17</v>
      </c>
      <c r="D213" s="232">
        <v>40</v>
      </c>
      <c r="E213" s="224">
        <v>40</v>
      </c>
      <c r="F213" s="230">
        <v>0</v>
      </c>
      <c r="G213" s="245">
        <f t="shared" si="87"/>
        <v>0</v>
      </c>
      <c r="H213" s="245">
        <f t="shared" si="88"/>
        <v>0</v>
      </c>
      <c r="I213" s="246">
        <f t="shared" si="89"/>
        <v>0</v>
      </c>
    </row>
    <row r="214" spans="1:9" ht="28.5" x14ac:dyDescent="0.2">
      <c r="A214" s="34">
        <f>IF(D214="","",MAX($A$30:A213)+1)</f>
        <v>129</v>
      </c>
      <c r="B214" s="219" t="s">
        <v>412</v>
      </c>
      <c r="C214" s="231" t="s">
        <v>17</v>
      </c>
      <c r="D214" s="232">
        <v>40</v>
      </c>
      <c r="E214" s="224">
        <v>40</v>
      </c>
      <c r="F214" s="230">
        <v>0</v>
      </c>
      <c r="G214" s="245">
        <f t="shared" si="87"/>
        <v>0</v>
      </c>
      <c r="H214" s="245">
        <f t="shared" si="88"/>
        <v>0</v>
      </c>
      <c r="I214" s="246">
        <f t="shared" si="89"/>
        <v>0</v>
      </c>
    </row>
    <row r="215" spans="1:9" ht="28.5" x14ac:dyDescent="0.2">
      <c r="A215" s="34">
        <f>IF(D215="","",MAX($A$30:A214)+1)</f>
        <v>130</v>
      </c>
      <c r="B215" s="219" t="s">
        <v>413</v>
      </c>
      <c r="C215" s="231" t="s">
        <v>17</v>
      </c>
      <c r="D215" s="232">
        <v>40</v>
      </c>
      <c r="E215" s="224">
        <v>40</v>
      </c>
      <c r="F215" s="230">
        <v>0</v>
      </c>
      <c r="G215" s="245">
        <f t="shared" si="87"/>
        <v>0</v>
      </c>
      <c r="H215" s="245">
        <f t="shared" si="88"/>
        <v>0</v>
      </c>
      <c r="I215" s="246">
        <f t="shared" si="89"/>
        <v>0</v>
      </c>
    </row>
    <row r="216" spans="1:9" ht="28.5" x14ac:dyDescent="0.2">
      <c r="A216" s="34">
        <f>IF(D216="","",MAX($A$30:A215)+1)</f>
        <v>131</v>
      </c>
      <c r="B216" s="219" t="s">
        <v>414</v>
      </c>
      <c r="C216" s="231" t="s">
        <v>17</v>
      </c>
      <c r="D216" s="232">
        <v>40</v>
      </c>
      <c r="E216" s="224">
        <v>40</v>
      </c>
      <c r="F216" s="230">
        <v>0</v>
      </c>
      <c r="G216" s="245">
        <f t="shared" si="87"/>
        <v>0</v>
      </c>
      <c r="H216" s="245">
        <f t="shared" si="88"/>
        <v>0</v>
      </c>
      <c r="I216" s="246">
        <f t="shared" si="89"/>
        <v>0</v>
      </c>
    </row>
    <row r="217" spans="1:9" ht="28.5" x14ac:dyDescent="0.2">
      <c r="A217" s="34">
        <f>IF(D217="","",MAX($A$30:A216)+1)</f>
        <v>132</v>
      </c>
      <c r="B217" s="219" t="s">
        <v>415</v>
      </c>
      <c r="C217" s="231" t="s">
        <v>17</v>
      </c>
      <c r="D217" s="232">
        <v>40</v>
      </c>
      <c r="E217" s="224">
        <v>40</v>
      </c>
      <c r="F217" s="230">
        <v>0</v>
      </c>
      <c r="G217" s="245">
        <f t="shared" si="87"/>
        <v>0</v>
      </c>
      <c r="H217" s="245">
        <f t="shared" si="88"/>
        <v>0</v>
      </c>
      <c r="I217" s="246">
        <f t="shared" si="89"/>
        <v>0</v>
      </c>
    </row>
    <row r="218" spans="1:9" x14ac:dyDescent="0.2">
      <c r="A218" s="34">
        <f>IF(D218="","",MAX($A$30:A217)+1)</f>
        <v>133</v>
      </c>
      <c r="B218" s="229" t="s">
        <v>416</v>
      </c>
      <c r="C218" s="231" t="s">
        <v>17</v>
      </c>
      <c r="D218" s="232">
        <v>40</v>
      </c>
      <c r="E218" s="224">
        <v>40</v>
      </c>
      <c r="F218" s="230">
        <v>0</v>
      </c>
      <c r="G218" s="245">
        <f t="shared" si="87"/>
        <v>0</v>
      </c>
      <c r="H218" s="245">
        <f t="shared" si="88"/>
        <v>0</v>
      </c>
      <c r="I218" s="246">
        <f t="shared" si="89"/>
        <v>0</v>
      </c>
    </row>
    <row r="219" spans="1:9" x14ac:dyDescent="0.2">
      <c r="A219" s="34">
        <f>IF(D219="","",MAX($A$30:A218)+1)</f>
        <v>134</v>
      </c>
      <c r="B219" s="229" t="s">
        <v>417</v>
      </c>
      <c r="C219" s="231" t="s">
        <v>17</v>
      </c>
      <c r="D219" s="232">
        <v>40</v>
      </c>
      <c r="E219" s="224">
        <v>40</v>
      </c>
      <c r="F219" s="230">
        <v>0</v>
      </c>
      <c r="G219" s="245">
        <f t="shared" si="87"/>
        <v>0</v>
      </c>
      <c r="H219" s="245">
        <f t="shared" si="88"/>
        <v>0</v>
      </c>
      <c r="I219" s="246">
        <f t="shared" si="89"/>
        <v>0</v>
      </c>
    </row>
    <row r="220" spans="1:9" x14ac:dyDescent="0.2">
      <c r="A220" s="34">
        <f>IF(D220="","",MAX($A$30:A219)+1)</f>
        <v>135</v>
      </c>
      <c r="B220" s="229" t="s">
        <v>418</v>
      </c>
      <c r="C220" s="231" t="s">
        <v>17</v>
      </c>
      <c r="D220" s="232">
        <v>40</v>
      </c>
      <c r="E220" s="224">
        <v>40</v>
      </c>
      <c r="F220" s="230">
        <v>0</v>
      </c>
      <c r="G220" s="245">
        <f t="shared" si="87"/>
        <v>0</v>
      </c>
      <c r="H220" s="245">
        <f t="shared" si="88"/>
        <v>0</v>
      </c>
      <c r="I220" s="246">
        <f t="shared" si="89"/>
        <v>0</v>
      </c>
    </row>
    <row r="221" spans="1:9" ht="28.5" x14ac:dyDescent="0.2">
      <c r="A221" s="34">
        <f>IF(D221="","",MAX($A$30:A220)+1)</f>
        <v>136</v>
      </c>
      <c r="B221" s="229" t="s">
        <v>419</v>
      </c>
      <c r="C221" s="231" t="s">
        <v>420</v>
      </c>
      <c r="D221" s="232">
        <v>1</v>
      </c>
      <c r="E221" s="224">
        <v>1</v>
      </c>
      <c r="F221" s="230">
        <v>0</v>
      </c>
      <c r="G221" s="245">
        <f t="shared" si="87"/>
        <v>0</v>
      </c>
      <c r="H221" s="245">
        <f t="shared" si="88"/>
        <v>0</v>
      </c>
      <c r="I221" s="246">
        <f t="shared" si="89"/>
        <v>0</v>
      </c>
    </row>
    <row r="222" spans="1:9" ht="28.5" x14ac:dyDescent="0.2">
      <c r="A222" s="34">
        <f>IF(D222="","",MAX($A$30:A221)+1)</f>
        <v>137</v>
      </c>
      <c r="B222" s="229" t="s">
        <v>421</v>
      </c>
      <c r="C222" s="231" t="s">
        <v>420</v>
      </c>
      <c r="D222" s="232">
        <v>0</v>
      </c>
      <c r="E222" s="224">
        <v>2</v>
      </c>
      <c r="F222" s="230">
        <v>0</v>
      </c>
      <c r="G222" s="245">
        <f t="shared" si="87"/>
        <v>0</v>
      </c>
      <c r="H222" s="245">
        <f t="shared" si="88"/>
        <v>0</v>
      </c>
      <c r="I222" s="246">
        <f t="shared" si="89"/>
        <v>0</v>
      </c>
    </row>
    <row r="223" spans="1:9" x14ac:dyDescent="0.2">
      <c r="A223" s="34">
        <f>IF(D223="","",MAX($A$30:A222)+1)</f>
        <v>138</v>
      </c>
      <c r="B223" s="219" t="s">
        <v>422</v>
      </c>
      <c r="C223" s="231" t="s">
        <v>420</v>
      </c>
      <c r="D223" s="232">
        <v>1</v>
      </c>
      <c r="E223" s="224">
        <v>2</v>
      </c>
      <c r="F223" s="230">
        <v>0</v>
      </c>
      <c r="G223" s="245">
        <f t="shared" si="87"/>
        <v>0</v>
      </c>
      <c r="H223" s="245">
        <f t="shared" si="88"/>
        <v>0</v>
      </c>
      <c r="I223" s="246">
        <f t="shared" si="89"/>
        <v>0</v>
      </c>
    </row>
    <row r="224" spans="1:9" x14ac:dyDescent="0.2">
      <c r="A224" s="34">
        <f>IF(D224="","",MAX($A$30:A223)+1)</f>
        <v>139</v>
      </c>
      <c r="B224" s="219" t="s">
        <v>423</v>
      </c>
      <c r="C224" s="231" t="s">
        <v>36</v>
      </c>
      <c r="D224" s="233">
        <v>240</v>
      </c>
      <c r="E224" s="224">
        <v>1132</v>
      </c>
      <c r="F224" s="230">
        <v>0</v>
      </c>
      <c r="G224" s="245">
        <f t="shared" si="87"/>
        <v>0</v>
      </c>
      <c r="H224" s="245">
        <f t="shared" si="88"/>
        <v>0</v>
      </c>
      <c r="I224" s="246">
        <f t="shared" si="89"/>
        <v>0</v>
      </c>
    </row>
    <row r="225" spans="1:9" x14ac:dyDescent="0.2">
      <c r="A225" s="34">
        <f>IF(D225="","",MAX($A$30:A224)+1)</f>
        <v>140</v>
      </c>
      <c r="B225" s="219" t="s">
        <v>424</v>
      </c>
      <c r="C225" s="231" t="s">
        <v>36</v>
      </c>
      <c r="D225" s="233">
        <v>0</v>
      </c>
      <c r="E225" s="224">
        <v>440</v>
      </c>
      <c r="F225" s="230">
        <v>0</v>
      </c>
      <c r="G225" s="245">
        <f t="shared" si="87"/>
        <v>0</v>
      </c>
      <c r="H225" s="245">
        <f t="shared" si="88"/>
        <v>0</v>
      </c>
      <c r="I225" s="246">
        <f t="shared" si="89"/>
        <v>0</v>
      </c>
    </row>
    <row r="226" spans="1:9" ht="28.5" x14ac:dyDescent="0.2">
      <c r="A226" s="34">
        <f>IF(D226="","",MAX($A$30:A225)+1)</f>
        <v>141</v>
      </c>
      <c r="B226" s="229" t="s">
        <v>425</v>
      </c>
      <c r="C226" s="231" t="s">
        <v>36</v>
      </c>
      <c r="D226" s="224">
        <v>960</v>
      </c>
      <c r="E226" s="224">
        <v>2138</v>
      </c>
      <c r="F226" s="230">
        <v>0</v>
      </c>
      <c r="G226" s="245">
        <f t="shared" si="87"/>
        <v>0</v>
      </c>
      <c r="H226" s="245">
        <f t="shared" si="88"/>
        <v>0</v>
      </c>
      <c r="I226" s="246">
        <f t="shared" si="89"/>
        <v>0</v>
      </c>
    </row>
    <row r="227" spans="1:9" x14ac:dyDescent="0.2">
      <c r="A227" s="34">
        <f>IF(D227="","",MAX($A$30:A226)+1)</f>
        <v>142</v>
      </c>
      <c r="B227" s="229" t="s">
        <v>426</v>
      </c>
      <c r="C227" s="231" t="s">
        <v>420</v>
      </c>
      <c r="D227" s="232">
        <v>1</v>
      </c>
      <c r="E227" s="224">
        <v>1</v>
      </c>
      <c r="F227" s="230">
        <v>0</v>
      </c>
      <c r="G227" s="245">
        <f t="shared" si="87"/>
        <v>0</v>
      </c>
      <c r="H227" s="245">
        <f t="shared" si="88"/>
        <v>0</v>
      </c>
      <c r="I227" s="246">
        <f t="shared" si="89"/>
        <v>0</v>
      </c>
    </row>
    <row r="228" spans="1:9" ht="57" x14ac:dyDescent="0.2">
      <c r="A228" s="34">
        <f>IF(D228="","",MAX($A$30:A227)+1)</f>
        <v>143</v>
      </c>
      <c r="B228" s="229" t="s">
        <v>427</v>
      </c>
      <c r="C228" s="223" t="s">
        <v>420</v>
      </c>
      <c r="D228" s="232">
        <v>1</v>
      </c>
      <c r="E228" s="224">
        <v>1</v>
      </c>
      <c r="F228" s="230">
        <v>0</v>
      </c>
      <c r="G228" s="245">
        <f t="shared" si="87"/>
        <v>0</v>
      </c>
      <c r="H228" s="245">
        <f t="shared" si="88"/>
        <v>0</v>
      </c>
      <c r="I228" s="246">
        <f t="shared" si="89"/>
        <v>0</v>
      </c>
    </row>
    <row r="229" spans="1:9" ht="28.5" x14ac:dyDescent="0.2">
      <c r="A229" s="34">
        <f>IF(D229="","",MAX($A$30:A228)+1)</f>
        <v>144</v>
      </c>
      <c r="B229" s="229" t="s">
        <v>428</v>
      </c>
      <c r="C229" s="223" t="s">
        <v>420</v>
      </c>
      <c r="D229" s="232">
        <v>1</v>
      </c>
      <c r="E229" s="224">
        <v>1</v>
      </c>
      <c r="F229" s="230">
        <v>0</v>
      </c>
      <c r="G229" s="245">
        <f t="shared" si="87"/>
        <v>0</v>
      </c>
      <c r="H229" s="245">
        <f t="shared" si="88"/>
        <v>0</v>
      </c>
      <c r="I229" s="246">
        <f t="shared" si="89"/>
        <v>0</v>
      </c>
    </row>
    <row r="230" spans="1:9" ht="28.5" x14ac:dyDescent="0.2">
      <c r="A230" s="34">
        <f>IF(D230="","",MAX($A$30:A229)+1)</f>
        <v>145</v>
      </c>
      <c r="B230" s="229" t="s">
        <v>429</v>
      </c>
      <c r="C230" s="223" t="s">
        <v>420</v>
      </c>
      <c r="D230" s="232">
        <v>1</v>
      </c>
      <c r="E230" s="224">
        <v>1</v>
      </c>
      <c r="F230" s="230">
        <v>0</v>
      </c>
      <c r="G230" s="245">
        <f t="shared" si="87"/>
        <v>0</v>
      </c>
      <c r="H230" s="245">
        <f t="shared" si="88"/>
        <v>0</v>
      </c>
      <c r="I230" s="246">
        <f t="shared" si="89"/>
        <v>0</v>
      </c>
    </row>
    <row r="231" spans="1:9" ht="15" x14ac:dyDescent="0.2">
      <c r="A231" s="34" t="str">
        <f>IF(D231="","",MAX($A$11:A228)+1)</f>
        <v/>
      </c>
      <c r="B231" s="251"/>
      <c r="C231" s="249"/>
      <c r="D231" s="249"/>
      <c r="E231" s="249"/>
      <c r="F231" s="375" t="s">
        <v>13</v>
      </c>
      <c r="G231" s="375"/>
      <c r="H231" s="252">
        <f>SUM(H197:H230)</f>
        <v>0</v>
      </c>
      <c r="I231" s="265">
        <f>SUM(I197:I230)</f>
        <v>0</v>
      </c>
    </row>
    <row r="232" spans="1:9" ht="15" x14ac:dyDescent="0.2">
      <c r="A232" s="263" t="s">
        <v>474</v>
      </c>
      <c r="B232" s="21" t="s">
        <v>430</v>
      </c>
      <c r="C232" s="234"/>
      <c r="D232" s="224"/>
      <c r="E232" s="224"/>
      <c r="F232" s="230"/>
      <c r="G232" s="225"/>
      <c r="H232" s="225"/>
      <c r="I232" s="226"/>
    </row>
    <row r="233" spans="1:9" ht="15" x14ac:dyDescent="0.2">
      <c r="A233" s="263"/>
      <c r="B233" s="21" t="s">
        <v>394</v>
      </c>
      <c r="C233" s="21"/>
      <c r="D233" s="224"/>
      <c r="E233" s="224"/>
      <c r="F233" s="230"/>
      <c r="G233" s="225"/>
      <c r="H233" s="225"/>
      <c r="I233" s="226"/>
    </row>
    <row r="234" spans="1:9" ht="28.5" x14ac:dyDescent="0.2">
      <c r="A234" s="34">
        <f>IF(D234="","",MAX($A$11:A233)+1)</f>
        <v>146</v>
      </c>
      <c r="B234" s="219" t="s">
        <v>431</v>
      </c>
      <c r="C234" s="235" t="s">
        <v>17</v>
      </c>
      <c r="D234" s="224">
        <v>1</v>
      </c>
      <c r="E234" s="224">
        <v>0</v>
      </c>
      <c r="F234" s="230">
        <v>0</v>
      </c>
      <c r="G234" s="245">
        <f t="shared" ref="G234" si="90">IF(ISNUMBER(F234),IF(F234&gt;0,ROUND(F234,2),0),0)</f>
        <v>0</v>
      </c>
      <c r="H234" s="245">
        <f t="shared" ref="H234" si="91">ROUND(D234*G234,2)</f>
        <v>0</v>
      </c>
      <c r="I234" s="246">
        <f t="shared" ref="I234" si="92">ROUND(E234*G234,2)</f>
        <v>0</v>
      </c>
    </row>
    <row r="235" spans="1:9" ht="28.5" x14ac:dyDescent="0.2">
      <c r="A235" s="34">
        <f>IF(D235="","",MAX($A$11:A234)+1)</f>
        <v>147</v>
      </c>
      <c r="B235" s="219" t="s">
        <v>432</v>
      </c>
      <c r="C235" s="235" t="s">
        <v>17</v>
      </c>
      <c r="D235" s="224">
        <v>2</v>
      </c>
      <c r="E235" s="224">
        <v>0</v>
      </c>
      <c r="F235" s="230">
        <v>0</v>
      </c>
      <c r="G235" s="245">
        <f t="shared" ref="G235:G245" si="93">IF(ISNUMBER(F235),IF(F235&gt;0,ROUND(F235,2),0),0)</f>
        <v>0</v>
      </c>
      <c r="H235" s="245">
        <f t="shared" ref="H235:H245" si="94">ROUND(D235*G235,2)</f>
        <v>0</v>
      </c>
      <c r="I235" s="246">
        <f t="shared" ref="I235:I245" si="95">ROUND(E235*G235,2)</f>
        <v>0</v>
      </c>
    </row>
    <row r="236" spans="1:9" ht="28.5" x14ac:dyDescent="0.2">
      <c r="A236" s="34">
        <f>IF(D236="","",MAX($A$11:A235)+1)</f>
        <v>148</v>
      </c>
      <c r="B236" s="219" t="s">
        <v>433</v>
      </c>
      <c r="C236" s="235" t="s">
        <v>17</v>
      </c>
      <c r="D236" s="224">
        <v>1</v>
      </c>
      <c r="E236" s="224">
        <v>0</v>
      </c>
      <c r="F236" s="230">
        <v>0</v>
      </c>
      <c r="G236" s="245">
        <f t="shared" si="93"/>
        <v>0</v>
      </c>
      <c r="H236" s="245">
        <f t="shared" si="94"/>
        <v>0</v>
      </c>
      <c r="I236" s="246">
        <f t="shared" si="95"/>
        <v>0</v>
      </c>
    </row>
    <row r="237" spans="1:9" ht="28.5" x14ac:dyDescent="0.2">
      <c r="A237" s="34">
        <f>IF(D237="","",MAX($A$11:A236)+1)</f>
        <v>149</v>
      </c>
      <c r="B237" s="219" t="s">
        <v>434</v>
      </c>
      <c r="C237" s="235" t="s">
        <v>17</v>
      </c>
      <c r="D237" s="224">
        <v>0</v>
      </c>
      <c r="E237" s="224">
        <v>1</v>
      </c>
      <c r="F237" s="230">
        <v>0</v>
      </c>
      <c r="G237" s="245">
        <f t="shared" si="93"/>
        <v>0</v>
      </c>
      <c r="H237" s="245">
        <f t="shared" si="94"/>
        <v>0</v>
      </c>
      <c r="I237" s="246">
        <f t="shared" si="95"/>
        <v>0</v>
      </c>
    </row>
    <row r="238" spans="1:9" ht="28.5" x14ac:dyDescent="0.2">
      <c r="A238" s="34">
        <f>IF(D238="","",MAX($A$11:A237)+1)</f>
        <v>150</v>
      </c>
      <c r="B238" s="219" t="s">
        <v>435</v>
      </c>
      <c r="C238" s="235" t="s">
        <v>17</v>
      </c>
      <c r="D238" s="224">
        <v>0</v>
      </c>
      <c r="E238" s="224">
        <v>1</v>
      </c>
      <c r="F238" s="230">
        <v>0</v>
      </c>
      <c r="G238" s="245">
        <f t="shared" si="93"/>
        <v>0</v>
      </c>
      <c r="H238" s="245">
        <f t="shared" si="94"/>
        <v>0</v>
      </c>
      <c r="I238" s="246">
        <f t="shared" si="95"/>
        <v>0</v>
      </c>
    </row>
    <row r="239" spans="1:9" ht="28.5" x14ac:dyDescent="0.2">
      <c r="A239" s="34">
        <f>IF(D239="","",MAX($A$11:A238)+1)</f>
        <v>151</v>
      </c>
      <c r="B239" s="219" t="s">
        <v>436</v>
      </c>
      <c r="C239" s="235" t="s">
        <v>17</v>
      </c>
      <c r="D239" s="224">
        <v>0</v>
      </c>
      <c r="E239" s="224">
        <v>1</v>
      </c>
      <c r="F239" s="230">
        <v>0</v>
      </c>
      <c r="G239" s="245">
        <f t="shared" si="93"/>
        <v>0</v>
      </c>
      <c r="H239" s="245">
        <f t="shared" si="94"/>
        <v>0</v>
      </c>
      <c r="I239" s="246">
        <f t="shared" si="95"/>
        <v>0</v>
      </c>
    </row>
    <row r="240" spans="1:9" ht="28.5" x14ac:dyDescent="0.2">
      <c r="A240" s="34">
        <f>IF(D240="","",MAX($A$11:A239)+1)</f>
        <v>152</v>
      </c>
      <c r="B240" s="219" t="s">
        <v>437</v>
      </c>
      <c r="C240" s="235" t="s">
        <v>17</v>
      </c>
      <c r="D240" s="224">
        <v>0</v>
      </c>
      <c r="E240" s="224">
        <v>1</v>
      </c>
      <c r="F240" s="230">
        <v>0</v>
      </c>
      <c r="G240" s="245">
        <f t="shared" si="93"/>
        <v>0</v>
      </c>
      <c r="H240" s="245">
        <f t="shared" si="94"/>
        <v>0</v>
      </c>
      <c r="I240" s="246">
        <f t="shared" si="95"/>
        <v>0</v>
      </c>
    </row>
    <row r="241" spans="1:9" x14ac:dyDescent="0.2">
      <c r="A241" s="34">
        <f>IF(D241="","",MAX($A$11:A240)+1)</f>
        <v>153</v>
      </c>
      <c r="B241" s="219" t="s">
        <v>438</v>
      </c>
      <c r="C241" s="235" t="s">
        <v>17</v>
      </c>
      <c r="D241" s="224">
        <v>4</v>
      </c>
      <c r="E241" s="224">
        <v>4</v>
      </c>
      <c r="F241" s="230">
        <v>0</v>
      </c>
      <c r="G241" s="245">
        <f t="shared" si="93"/>
        <v>0</v>
      </c>
      <c r="H241" s="245">
        <f t="shared" si="94"/>
        <v>0</v>
      </c>
      <c r="I241" s="246">
        <f t="shared" si="95"/>
        <v>0</v>
      </c>
    </row>
    <row r="242" spans="1:9" ht="28.5" x14ac:dyDescent="0.2">
      <c r="A242" s="34">
        <f>IF(D242="","",MAX($A$11:A241)+1)</f>
        <v>154</v>
      </c>
      <c r="B242" s="219" t="s">
        <v>439</v>
      </c>
      <c r="C242" s="235" t="s">
        <v>17</v>
      </c>
      <c r="D242" s="224">
        <v>0</v>
      </c>
      <c r="E242" s="224">
        <v>4</v>
      </c>
      <c r="F242" s="230">
        <v>0</v>
      </c>
      <c r="G242" s="245">
        <f t="shared" si="93"/>
        <v>0</v>
      </c>
      <c r="H242" s="245">
        <f t="shared" si="94"/>
        <v>0</v>
      </c>
      <c r="I242" s="246">
        <f t="shared" si="95"/>
        <v>0</v>
      </c>
    </row>
    <row r="243" spans="1:9" ht="28.5" x14ac:dyDescent="0.2">
      <c r="A243" s="34">
        <f>IF(D243="","",MAX($A$11:A242)+1)</f>
        <v>155</v>
      </c>
      <c r="B243" s="219" t="s">
        <v>440</v>
      </c>
      <c r="C243" s="235" t="s">
        <v>420</v>
      </c>
      <c r="D243" s="224">
        <v>4</v>
      </c>
      <c r="E243" s="224">
        <v>4</v>
      </c>
      <c r="F243" s="230">
        <v>0</v>
      </c>
      <c r="G243" s="245">
        <f t="shared" si="93"/>
        <v>0</v>
      </c>
      <c r="H243" s="245">
        <f t="shared" si="94"/>
        <v>0</v>
      </c>
      <c r="I243" s="246">
        <f t="shared" si="95"/>
        <v>0</v>
      </c>
    </row>
    <row r="244" spans="1:9" x14ac:dyDescent="0.2">
      <c r="A244" s="34">
        <f>IF(D244="","",MAX($A$11:A243)+1)</f>
        <v>156</v>
      </c>
      <c r="B244" s="219" t="s">
        <v>441</v>
      </c>
      <c r="C244" s="235" t="s">
        <v>420</v>
      </c>
      <c r="D244" s="224">
        <v>4</v>
      </c>
      <c r="E244" s="224">
        <v>4</v>
      </c>
      <c r="F244" s="230">
        <v>0</v>
      </c>
      <c r="G244" s="245">
        <f t="shared" si="93"/>
        <v>0</v>
      </c>
      <c r="H244" s="245">
        <f t="shared" si="94"/>
        <v>0</v>
      </c>
      <c r="I244" s="246">
        <f t="shared" si="95"/>
        <v>0</v>
      </c>
    </row>
    <row r="245" spans="1:9" x14ac:dyDescent="0.2">
      <c r="A245" s="34">
        <f>IF(D245="","",MAX($A$11:A244)+1)</f>
        <v>157</v>
      </c>
      <c r="B245" s="219" t="s">
        <v>442</v>
      </c>
      <c r="C245" s="235" t="s">
        <v>420</v>
      </c>
      <c r="D245" s="224">
        <v>4</v>
      </c>
      <c r="E245" s="224">
        <v>4</v>
      </c>
      <c r="F245" s="230">
        <v>0</v>
      </c>
      <c r="G245" s="245">
        <f t="shared" si="93"/>
        <v>0</v>
      </c>
      <c r="H245" s="245">
        <f t="shared" si="94"/>
        <v>0</v>
      </c>
      <c r="I245" s="246">
        <f t="shared" si="95"/>
        <v>0</v>
      </c>
    </row>
    <row r="246" spans="1:9" ht="15" x14ac:dyDescent="0.2">
      <c r="A246" s="34" t="str">
        <f>IF(D246="","",MAX($A$11:A245)+1)</f>
        <v/>
      </c>
      <c r="B246" s="251"/>
      <c r="C246" s="249"/>
      <c r="D246" s="249"/>
      <c r="E246" s="249"/>
      <c r="F246" s="375" t="s">
        <v>13</v>
      </c>
      <c r="G246" s="375"/>
      <c r="H246" s="252">
        <f>SUM(H234:H245)</f>
        <v>0</v>
      </c>
      <c r="I246" s="265">
        <f>SUM(I234:I245)</f>
        <v>0</v>
      </c>
    </row>
    <row r="247" spans="1:9" ht="15" x14ac:dyDescent="0.2">
      <c r="A247" s="244" t="s">
        <v>475</v>
      </c>
      <c r="B247" s="222" t="s">
        <v>443</v>
      </c>
      <c r="C247" s="223"/>
      <c r="D247" s="224"/>
      <c r="E247" s="224"/>
      <c r="F247" s="224"/>
      <c r="G247" s="225"/>
      <c r="H247" s="225"/>
      <c r="I247" s="226"/>
    </row>
    <row r="248" spans="1:9" ht="15" x14ac:dyDescent="0.2">
      <c r="A248" s="34" t="str">
        <f>IF(D248="","",MAX($A$11:A247)+1)</f>
        <v/>
      </c>
      <c r="B248" s="21" t="s">
        <v>394</v>
      </c>
      <c r="C248" s="223"/>
      <c r="D248" s="224"/>
      <c r="E248" s="224"/>
      <c r="F248" s="224"/>
      <c r="G248" s="225"/>
      <c r="H248" s="225"/>
      <c r="I248" s="226"/>
    </row>
    <row r="249" spans="1:9" ht="28.5" x14ac:dyDescent="0.2">
      <c r="A249" s="34">
        <f>IF(D249="","",MAX($A$11:A248)+1)</f>
        <v>158</v>
      </c>
      <c r="B249" s="229" t="s">
        <v>444</v>
      </c>
      <c r="C249" s="223" t="s">
        <v>17</v>
      </c>
      <c r="D249" s="224">
        <v>1</v>
      </c>
      <c r="E249" s="224">
        <v>0</v>
      </c>
      <c r="F249" s="230">
        <v>0</v>
      </c>
      <c r="G249" s="245">
        <f t="shared" ref="G249" si="96">IF(ISNUMBER(F249),IF(F249&gt;0,ROUND(F249,2),0),0)</f>
        <v>0</v>
      </c>
      <c r="H249" s="245">
        <f t="shared" ref="H249" si="97">ROUND(D249*G249,2)</f>
        <v>0</v>
      </c>
      <c r="I249" s="246">
        <f t="shared" ref="I249" si="98">ROUND(E249*G249,2)</f>
        <v>0</v>
      </c>
    </row>
    <row r="250" spans="1:9" x14ac:dyDescent="0.2">
      <c r="A250" s="34">
        <f>IF(D250="","",MAX($A$11:A249)+1)</f>
        <v>159</v>
      </c>
      <c r="B250" s="229" t="s">
        <v>483</v>
      </c>
      <c r="C250" s="235" t="s">
        <v>420</v>
      </c>
      <c r="D250" s="224">
        <v>1</v>
      </c>
      <c r="E250" s="224">
        <v>0</v>
      </c>
      <c r="F250" s="230">
        <v>0</v>
      </c>
      <c r="G250" s="245">
        <f t="shared" ref="G250:G270" si="99">IF(ISNUMBER(F250),IF(F250&gt;0,ROUND(F250,2),0),0)</f>
        <v>0</v>
      </c>
      <c r="H250" s="245">
        <f t="shared" ref="H250:H270" si="100">ROUND(D250*G250,2)</f>
        <v>0</v>
      </c>
      <c r="I250" s="246">
        <f t="shared" ref="I250:I270" si="101">ROUND(E250*G250,2)</f>
        <v>0</v>
      </c>
    </row>
    <row r="251" spans="1:9" ht="42.75" x14ac:dyDescent="0.2">
      <c r="A251" s="34">
        <f>IF(D251="","",MAX($A$11:A250)+1)</f>
        <v>160</v>
      </c>
      <c r="B251" s="229" t="s">
        <v>484</v>
      </c>
      <c r="C251" s="235" t="s">
        <v>420</v>
      </c>
      <c r="D251" s="224">
        <v>1</v>
      </c>
      <c r="E251" s="224">
        <v>0</v>
      </c>
      <c r="F251" s="230">
        <v>0</v>
      </c>
      <c r="G251" s="245">
        <f t="shared" si="99"/>
        <v>0</v>
      </c>
      <c r="H251" s="245">
        <f t="shared" si="100"/>
        <v>0</v>
      </c>
      <c r="I251" s="246">
        <f t="shared" si="101"/>
        <v>0</v>
      </c>
    </row>
    <row r="252" spans="1:9" x14ac:dyDescent="0.2">
      <c r="A252" s="34">
        <f>IF(D252="","",MAX($A$11:A251)+1)</f>
        <v>161</v>
      </c>
      <c r="B252" s="229" t="s">
        <v>476</v>
      </c>
      <c r="C252" s="223" t="s">
        <v>17</v>
      </c>
      <c r="D252" s="224">
        <v>2</v>
      </c>
      <c r="E252" s="224">
        <v>0</v>
      </c>
      <c r="F252" s="230">
        <v>0</v>
      </c>
      <c r="G252" s="245">
        <f t="shared" si="99"/>
        <v>0</v>
      </c>
      <c r="H252" s="245">
        <f t="shared" si="100"/>
        <v>0</v>
      </c>
      <c r="I252" s="246">
        <f t="shared" si="101"/>
        <v>0</v>
      </c>
    </row>
    <row r="253" spans="1:9" ht="28.5" x14ac:dyDescent="0.2">
      <c r="A253" s="34">
        <f>IF(D253="","",MAX($A$11:A252)+1)</f>
        <v>162</v>
      </c>
      <c r="B253" s="229" t="s">
        <v>445</v>
      </c>
      <c r="C253" s="223" t="s">
        <v>17</v>
      </c>
      <c r="D253" s="224">
        <v>1</v>
      </c>
      <c r="E253" s="224">
        <v>0</v>
      </c>
      <c r="F253" s="230">
        <v>0</v>
      </c>
      <c r="G253" s="245">
        <f t="shared" si="99"/>
        <v>0</v>
      </c>
      <c r="H253" s="245">
        <f t="shared" si="100"/>
        <v>0</v>
      </c>
      <c r="I253" s="246">
        <f t="shared" si="101"/>
        <v>0</v>
      </c>
    </row>
    <row r="254" spans="1:9" ht="71.25" x14ac:dyDescent="0.2">
      <c r="A254" s="34">
        <f>IF(D254="","",MAX($A$11:A253)+1)</f>
        <v>163</v>
      </c>
      <c r="B254" s="219" t="s">
        <v>446</v>
      </c>
      <c r="C254" s="235" t="s">
        <v>420</v>
      </c>
      <c r="D254" s="232">
        <v>0</v>
      </c>
      <c r="E254" s="232">
        <v>4</v>
      </c>
      <c r="F254" s="230">
        <v>0</v>
      </c>
      <c r="G254" s="245">
        <f t="shared" si="99"/>
        <v>0</v>
      </c>
      <c r="H254" s="245">
        <f t="shared" si="100"/>
        <v>0</v>
      </c>
      <c r="I254" s="246">
        <f t="shared" si="101"/>
        <v>0</v>
      </c>
    </row>
    <row r="255" spans="1:9" ht="57" x14ac:dyDescent="0.2">
      <c r="A255" s="34">
        <f>IF(D255="","",MAX($A$11:A254)+1)</f>
        <v>164</v>
      </c>
      <c r="B255" s="219" t="s">
        <v>447</v>
      </c>
      <c r="C255" s="235" t="s">
        <v>420</v>
      </c>
      <c r="D255" s="232">
        <v>0</v>
      </c>
      <c r="E255" s="232">
        <v>4</v>
      </c>
      <c r="F255" s="230">
        <v>0</v>
      </c>
      <c r="G255" s="245">
        <f t="shared" si="99"/>
        <v>0</v>
      </c>
      <c r="H255" s="245">
        <f t="shared" si="100"/>
        <v>0</v>
      </c>
      <c r="I255" s="246">
        <f t="shared" si="101"/>
        <v>0</v>
      </c>
    </row>
    <row r="256" spans="1:9" ht="28.5" x14ac:dyDescent="0.2">
      <c r="A256" s="34">
        <f>IF(D256="","",MAX($A$11:A254)+1)</f>
        <v>164</v>
      </c>
      <c r="B256" s="219" t="s">
        <v>448</v>
      </c>
      <c r="C256" s="235" t="s">
        <v>420</v>
      </c>
      <c r="D256" s="232">
        <v>0</v>
      </c>
      <c r="E256" s="232">
        <v>1</v>
      </c>
      <c r="F256" s="230">
        <v>0</v>
      </c>
      <c r="G256" s="245">
        <f t="shared" si="99"/>
        <v>0</v>
      </c>
      <c r="H256" s="245">
        <f t="shared" si="100"/>
        <v>0</v>
      </c>
      <c r="I256" s="246">
        <f t="shared" si="101"/>
        <v>0</v>
      </c>
    </row>
    <row r="257" spans="1:9" ht="28.5" x14ac:dyDescent="0.2">
      <c r="A257" s="34">
        <f>IF(D257="","",MAX($A$11:A255)+1)</f>
        <v>165</v>
      </c>
      <c r="B257" s="219" t="s">
        <v>449</v>
      </c>
      <c r="C257" s="235" t="s">
        <v>420</v>
      </c>
      <c r="D257" s="232">
        <v>0</v>
      </c>
      <c r="E257" s="232">
        <v>1</v>
      </c>
      <c r="F257" s="230">
        <v>0</v>
      </c>
      <c r="G257" s="245">
        <f t="shared" si="99"/>
        <v>0</v>
      </c>
      <c r="H257" s="245">
        <f t="shared" si="100"/>
        <v>0</v>
      </c>
      <c r="I257" s="246">
        <f t="shared" si="101"/>
        <v>0</v>
      </c>
    </row>
    <row r="258" spans="1:9" x14ac:dyDescent="0.2">
      <c r="A258" s="34">
        <f>IF(D258="","",MAX($A$11:A256)+1)</f>
        <v>165</v>
      </c>
      <c r="B258" s="219" t="s">
        <v>450</v>
      </c>
      <c r="C258" s="235" t="s">
        <v>420</v>
      </c>
      <c r="D258" s="232">
        <v>0</v>
      </c>
      <c r="E258" s="232">
        <v>1</v>
      </c>
      <c r="F258" s="230">
        <v>0</v>
      </c>
      <c r="G258" s="245">
        <f t="shared" si="99"/>
        <v>0</v>
      </c>
      <c r="H258" s="245">
        <f t="shared" si="100"/>
        <v>0</v>
      </c>
      <c r="I258" s="246">
        <f t="shared" si="101"/>
        <v>0</v>
      </c>
    </row>
    <row r="259" spans="1:9" ht="28.5" x14ac:dyDescent="0.2">
      <c r="A259" s="34">
        <f>IF(D259="","",MAX($A$11:A257)+1)</f>
        <v>166</v>
      </c>
      <c r="B259" s="219" t="s">
        <v>561</v>
      </c>
      <c r="C259" s="235" t="s">
        <v>420</v>
      </c>
      <c r="D259" s="232">
        <v>0</v>
      </c>
      <c r="E259" s="232">
        <v>1</v>
      </c>
      <c r="F259" s="230">
        <v>0</v>
      </c>
      <c r="G259" s="245">
        <f t="shared" si="99"/>
        <v>0</v>
      </c>
      <c r="H259" s="245">
        <f t="shared" si="100"/>
        <v>0</v>
      </c>
      <c r="I259" s="246">
        <f t="shared" si="101"/>
        <v>0</v>
      </c>
    </row>
    <row r="260" spans="1:9" x14ac:dyDescent="0.2">
      <c r="A260" s="34">
        <f>IF(D260="","",MAX($A$11:A258)+1)</f>
        <v>166</v>
      </c>
      <c r="B260" s="219" t="s">
        <v>477</v>
      </c>
      <c r="C260" s="235" t="s">
        <v>420</v>
      </c>
      <c r="D260" s="232">
        <v>1</v>
      </c>
      <c r="E260" s="232">
        <v>0</v>
      </c>
      <c r="F260" s="230">
        <v>0</v>
      </c>
      <c r="G260" s="245">
        <f t="shared" si="99"/>
        <v>0</v>
      </c>
      <c r="H260" s="245">
        <f t="shared" si="100"/>
        <v>0</v>
      </c>
      <c r="I260" s="246">
        <f t="shared" si="101"/>
        <v>0</v>
      </c>
    </row>
    <row r="261" spans="1:9" x14ac:dyDescent="0.2">
      <c r="A261" s="34">
        <f>IF(D261="","",MAX($A$11:A259)+1)</f>
        <v>167</v>
      </c>
      <c r="B261" s="219" t="s">
        <v>478</v>
      </c>
      <c r="C261" s="235" t="s">
        <v>420</v>
      </c>
      <c r="D261" s="232">
        <v>1</v>
      </c>
      <c r="E261" s="232">
        <v>0</v>
      </c>
      <c r="F261" s="230">
        <v>0</v>
      </c>
      <c r="G261" s="245">
        <f t="shared" si="99"/>
        <v>0</v>
      </c>
      <c r="H261" s="245">
        <f t="shared" si="100"/>
        <v>0</v>
      </c>
      <c r="I261" s="246">
        <f t="shared" si="101"/>
        <v>0</v>
      </c>
    </row>
    <row r="262" spans="1:9" x14ac:dyDescent="0.2">
      <c r="A262" s="34">
        <f>IF(D262="","",MAX($A$11:A260)+1)</f>
        <v>167</v>
      </c>
      <c r="B262" s="219" t="s">
        <v>479</v>
      </c>
      <c r="C262" s="235" t="s">
        <v>420</v>
      </c>
      <c r="D262" s="232">
        <v>1</v>
      </c>
      <c r="E262" s="232">
        <v>0</v>
      </c>
      <c r="F262" s="230">
        <v>0</v>
      </c>
      <c r="G262" s="245">
        <f t="shared" si="99"/>
        <v>0</v>
      </c>
      <c r="H262" s="245">
        <f t="shared" si="100"/>
        <v>0</v>
      </c>
      <c r="I262" s="246">
        <f t="shared" si="101"/>
        <v>0</v>
      </c>
    </row>
    <row r="263" spans="1:9" x14ac:dyDescent="0.2">
      <c r="A263" s="34">
        <f>IF(D263="","",MAX($A$11:A261)+1)</f>
        <v>168</v>
      </c>
      <c r="B263" s="219" t="s">
        <v>480</v>
      </c>
      <c r="C263" s="235" t="s">
        <v>420</v>
      </c>
      <c r="D263" s="232">
        <v>1</v>
      </c>
      <c r="E263" s="232">
        <v>0</v>
      </c>
      <c r="F263" s="230">
        <v>0</v>
      </c>
      <c r="G263" s="245">
        <f t="shared" si="99"/>
        <v>0</v>
      </c>
      <c r="H263" s="245">
        <f t="shared" si="100"/>
        <v>0</v>
      </c>
      <c r="I263" s="246">
        <f t="shared" si="101"/>
        <v>0</v>
      </c>
    </row>
    <row r="264" spans="1:9" x14ac:dyDescent="0.2">
      <c r="A264" s="34">
        <f>IF(D264="","",MAX($A$11:A262)+1)</f>
        <v>168</v>
      </c>
      <c r="B264" s="219" t="s">
        <v>481</v>
      </c>
      <c r="C264" s="235" t="s">
        <v>420</v>
      </c>
      <c r="D264" s="232">
        <v>1</v>
      </c>
      <c r="E264" s="232">
        <v>0</v>
      </c>
      <c r="F264" s="230">
        <v>0</v>
      </c>
      <c r="G264" s="245">
        <f t="shared" si="99"/>
        <v>0</v>
      </c>
      <c r="H264" s="245">
        <f t="shared" si="100"/>
        <v>0</v>
      </c>
      <c r="I264" s="246">
        <f t="shared" si="101"/>
        <v>0</v>
      </c>
    </row>
    <row r="265" spans="1:9" x14ac:dyDescent="0.2">
      <c r="A265" s="34">
        <f>IF(D265="","",MAX($A$11:A263)+1)</f>
        <v>169</v>
      </c>
      <c r="B265" s="219" t="s">
        <v>482</v>
      </c>
      <c r="C265" s="235" t="s">
        <v>420</v>
      </c>
      <c r="D265" s="232">
        <v>1</v>
      </c>
      <c r="E265" s="232">
        <v>0</v>
      </c>
      <c r="F265" s="230">
        <v>0</v>
      </c>
      <c r="G265" s="245">
        <f t="shared" si="99"/>
        <v>0</v>
      </c>
      <c r="H265" s="245">
        <f t="shared" si="100"/>
        <v>0</v>
      </c>
      <c r="I265" s="246">
        <f t="shared" si="101"/>
        <v>0</v>
      </c>
    </row>
    <row r="266" spans="1:9" x14ac:dyDescent="0.2">
      <c r="A266" s="34">
        <f>IF(D266="","",MAX($A$11:A264)+1)</f>
        <v>169</v>
      </c>
      <c r="B266" s="219" t="s">
        <v>494</v>
      </c>
      <c r="C266" s="235" t="s">
        <v>420</v>
      </c>
      <c r="D266" s="232">
        <v>1</v>
      </c>
      <c r="E266" s="232">
        <v>0</v>
      </c>
      <c r="F266" s="230">
        <v>0</v>
      </c>
      <c r="G266" s="245">
        <f t="shared" si="99"/>
        <v>0</v>
      </c>
      <c r="H266" s="245">
        <f t="shared" si="100"/>
        <v>0</v>
      </c>
      <c r="I266" s="246">
        <f t="shared" si="101"/>
        <v>0</v>
      </c>
    </row>
    <row r="267" spans="1:9" x14ac:dyDescent="0.2">
      <c r="A267" s="34">
        <f>IF(D267="","",MAX($A$11:A265)+1)</f>
        <v>170</v>
      </c>
      <c r="B267" s="229" t="s">
        <v>451</v>
      </c>
      <c r="C267" s="236" t="s">
        <v>17</v>
      </c>
      <c r="D267" s="232">
        <v>0</v>
      </c>
      <c r="E267" s="232">
        <v>10</v>
      </c>
      <c r="F267" s="230">
        <v>0</v>
      </c>
      <c r="G267" s="245">
        <f t="shared" si="99"/>
        <v>0</v>
      </c>
      <c r="H267" s="245">
        <f t="shared" si="100"/>
        <v>0</v>
      </c>
      <c r="I267" s="246">
        <f t="shared" si="101"/>
        <v>0</v>
      </c>
    </row>
    <row r="268" spans="1:9" ht="42.75" x14ac:dyDescent="0.2">
      <c r="A268" s="34">
        <f>IF(D268="","",MAX($A$11:A267)+1)</f>
        <v>171</v>
      </c>
      <c r="B268" s="219" t="s">
        <v>452</v>
      </c>
      <c r="C268" s="235" t="s">
        <v>420</v>
      </c>
      <c r="D268" s="232">
        <v>1</v>
      </c>
      <c r="E268" s="232">
        <v>1</v>
      </c>
      <c r="F268" s="230">
        <v>0</v>
      </c>
      <c r="G268" s="245">
        <f t="shared" si="99"/>
        <v>0</v>
      </c>
      <c r="H268" s="245">
        <f t="shared" si="100"/>
        <v>0</v>
      </c>
      <c r="I268" s="246">
        <f t="shared" si="101"/>
        <v>0</v>
      </c>
    </row>
    <row r="269" spans="1:9" x14ac:dyDescent="0.2">
      <c r="A269" s="34">
        <f>IF(D269="","",MAX($A$11:A268)+1)</f>
        <v>172</v>
      </c>
      <c r="B269" s="219" t="s">
        <v>453</v>
      </c>
      <c r="C269" s="235" t="s">
        <v>420</v>
      </c>
      <c r="D269" s="232">
        <v>1</v>
      </c>
      <c r="E269" s="232">
        <v>1</v>
      </c>
      <c r="F269" s="230">
        <v>0</v>
      </c>
      <c r="G269" s="245">
        <f t="shared" si="99"/>
        <v>0</v>
      </c>
      <c r="H269" s="245">
        <f t="shared" si="100"/>
        <v>0</v>
      </c>
      <c r="I269" s="246">
        <f t="shared" si="101"/>
        <v>0</v>
      </c>
    </row>
    <row r="270" spans="1:9" ht="28.5" x14ac:dyDescent="0.2">
      <c r="A270" s="34">
        <f>IF(D270="","",MAX($A$11:A269)+1)</f>
        <v>173</v>
      </c>
      <c r="B270" s="229" t="s">
        <v>518</v>
      </c>
      <c r="C270" s="223" t="s">
        <v>420</v>
      </c>
      <c r="D270" s="232">
        <v>1</v>
      </c>
      <c r="E270" s="232">
        <v>1</v>
      </c>
      <c r="F270" s="230">
        <v>0</v>
      </c>
      <c r="G270" s="245">
        <f t="shared" si="99"/>
        <v>0</v>
      </c>
      <c r="H270" s="245">
        <f t="shared" si="100"/>
        <v>0</v>
      </c>
      <c r="I270" s="246">
        <f t="shared" si="101"/>
        <v>0</v>
      </c>
    </row>
    <row r="271" spans="1:9" ht="15.75" thickBot="1" x14ac:dyDescent="0.25">
      <c r="A271" s="379"/>
      <c r="B271" s="380"/>
      <c r="C271" s="380"/>
      <c r="D271" s="380"/>
      <c r="E271" s="266"/>
      <c r="F271" s="381" t="s">
        <v>13</v>
      </c>
      <c r="G271" s="381"/>
      <c r="H271" s="267">
        <f>SUM(H249:H270)</f>
        <v>0</v>
      </c>
      <c r="I271" s="268">
        <f>SUM(I249:I270)</f>
        <v>0</v>
      </c>
    </row>
  </sheetData>
  <sheetProtection algorithmName="SHA-512" hashValue="MFbWjttycoJP7KnXq6FfEjKP3orywhZirz9Yz/VmB3rcP3cpTcqnsEAFzoTahjZwyzFDt1YqE9AD7gbuphnggw==" saltValue="zv/9ZtT2NzwdJx+1AYxQgg==" spinCount="100000" sheet="1" objects="1" scenarios="1"/>
  <mergeCells count="50">
    <mergeCell ref="B2:G2"/>
    <mergeCell ref="F177:G177"/>
    <mergeCell ref="B194:G194"/>
    <mergeCell ref="F231:G231"/>
    <mergeCell ref="F246:G246"/>
    <mergeCell ref="F72:G72"/>
    <mergeCell ref="F83:G83"/>
    <mergeCell ref="F88:G88"/>
    <mergeCell ref="F97:G97"/>
    <mergeCell ref="F106:G106"/>
    <mergeCell ref="F114:G114"/>
    <mergeCell ref="B26:G26"/>
    <mergeCell ref="B29:G29"/>
    <mergeCell ref="F38:G38"/>
    <mergeCell ref="F43:G43"/>
    <mergeCell ref="F52:G52"/>
    <mergeCell ref="A271:D271"/>
    <mergeCell ref="F271:G271"/>
    <mergeCell ref="F123:G123"/>
    <mergeCell ref="F130:G130"/>
    <mergeCell ref="F136:G136"/>
    <mergeCell ref="F141:G141"/>
    <mergeCell ref="F145:G145"/>
    <mergeCell ref="F164:G164"/>
    <mergeCell ref="F193:G193"/>
    <mergeCell ref="F61:G61"/>
    <mergeCell ref="B19:G19"/>
    <mergeCell ref="B20:G20"/>
    <mergeCell ref="B22:G22"/>
    <mergeCell ref="B23:G23"/>
    <mergeCell ref="B24:G24"/>
    <mergeCell ref="B25:G25"/>
    <mergeCell ref="B28:G28"/>
    <mergeCell ref="B21:G21"/>
    <mergeCell ref="B3:G3"/>
    <mergeCell ref="B4:G4"/>
    <mergeCell ref="B5:G5"/>
    <mergeCell ref="B6:G6"/>
    <mergeCell ref="B18:G18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</mergeCells>
  <conditionalFormatting sqref="A30:A193 A195:A271">
    <cfRule type="expression" dxfId="13" priority="6">
      <formula>CELL("protect", INDIRECT(ADDRESS(ROW(),COLUMN())))=0</formula>
    </cfRule>
  </conditionalFormatting>
  <conditionalFormatting sqref="D1">
    <cfRule type="expression" dxfId="12" priority="4">
      <formula>CELL("protect", INDIRECT(ADDRESS(ROW(),COLUMN())))=0</formula>
    </cfRule>
  </conditionalFormatting>
  <conditionalFormatting sqref="F38:I38">
    <cfRule type="expression" dxfId="11" priority="8">
      <formula>CELL("protect", INDIRECT(ADDRESS(ROW(),COLUMN())))=0</formula>
    </cfRule>
  </conditionalFormatting>
  <conditionalFormatting sqref="F43:I43">
    <cfRule type="expression" dxfId="10" priority="11">
      <formula>CELL("protect", INDIRECT(ADDRESS(ROW(),COLUMN())))=0</formula>
    </cfRule>
  </conditionalFormatting>
  <conditionalFormatting sqref="F52:I52 F61:I61 F72:I72 F83:I83 F88:I88 F97:I97 F106:I106 F114:I114 F123:I123 F130:I130 F136:I136 F141:I141 F145:I145 F164:I164 F177:I177 F193:I193">
    <cfRule type="expression" dxfId="9" priority="10">
      <formula>CELL("protect", INDIRECT(ADDRESS(ROW(),COLUMN())))=0</formula>
    </cfRule>
  </conditionalFormatting>
  <conditionalFormatting sqref="F231:I231">
    <cfRule type="expression" dxfId="8" priority="5">
      <formula>CELL("protect", INDIRECT(ADDRESS(ROW(),COLUMN())))=0</formula>
    </cfRule>
  </conditionalFormatting>
  <conditionalFormatting sqref="F246:I246 F271:I271">
    <cfRule type="expression" dxfId="7" priority="7">
      <formula>CELL("protect", INDIRECT(ADDRESS(ROW(),COLUMN())))=0</formula>
    </cfRule>
  </conditionalFormatting>
  <conditionalFormatting sqref="H1:I2">
    <cfRule type="expression" dxfId="6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55:G60 F46:G51 F41:G42 F91:G96 F75:G82 F100:G105 F133:G135 F117:G122 F64:G71 F144:G144 F139:G140 F126:G129 F197:G230 F86:G87 F249:G270 F109:G113 F232:G245 F32:G37 F147:G163 F167:G176 F180:G192" xr:uid="{C644BA5A-5DD2-4FE7-9CAA-825E6B02406F}">
      <formula1>AND(ISNUMBER(F32),F32&gt;=0,ROUND(F32*100,6)-INT(F32*100)=0,NOT(ISBLANK(F32)))</formula1>
    </dataValidation>
  </dataValidations>
  <printOptions horizontalCentered="1"/>
  <pageMargins left="0.98425196850393704" right="0.98425196850393704" top="0.98425196850393704" bottom="0.98425196850393704" header="0.51181102362204722" footer="0.51181102362204722"/>
  <pageSetup paperSize="9" scale="68" fitToHeight="0" orientation="landscape" r:id="rId1"/>
  <headerFooter>
    <oddHeader>&amp;L&amp;"Arial,Navadno"RTP 110/20 kV LCL
(Logistični center Ljubljana) s 110 kV vključitvijo&amp;R&amp;G</oddHeader>
    <oddFooter>&amp;L&amp;"Arial,Navadno"&amp;9DZR: Sekundarni sistemi in TK
Datoteka: &amp;F.xslx&amp;R&amp;"Arial,Navadno"&amp;9 Stran &amp;P od 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54FF-1520-4870-9F91-C0CF1AAEFEC8}">
  <dimension ref="A1:I260"/>
  <sheetViews>
    <sheetView view="pageBreakPreview" zoomScale="85" zoomScaleNormal="85" zoomScaleSheetLayoutView="85" workbookViewId="0">
      <pane ySplit="12" topLeftCell="A139" activePane="bottomLeft" state="frozen"/>
      <selection pane="bottomLeft" activeCell="C132" sqref="C132:E132"/>
    </sheetView>
  </sheetViews>
  <sheetFormatPr defaultColWidth="9.140625" defaultRowHeight="15" x14ac:dyDescent="0.25"/>
  <cols>
    <col min="1" max="1" width="9.42578125" style="72" customWidth="1"/>
    <col min="2" max="2" width="78" style="206" customWidth="1"/>
    <col min="3" max="3" width="10.7109375" style="207" customWidth="1"/>
    <col min="4" max="4" width="15" style="208" customWidth="1"/>
    <col min="5" max="5" width="13" style="208" customWidth="1"/>
    <col min="6" max="6" width="17.7109375" style="209" customWidth="1"/>
    <col min="7" max="8" width="17.7109375" style="210" customWidth="1"/>
    <col min="9" max="9" width="17.85546875" style="211" customWidth="1"/>
    <col min="10" max="10" width="13" style="158" bestFit="1" customWidth="1"/>
    <col min="11" max="16384" width="9.140625" style="158"/>
  </cols>
  <sheetData>
    <row r="1" spans="1:9" ht="47.25" x14ac:dyDescent="0.25">
      <c r="A1" s="136" t="s">
        <v>7</v>
      </c>
      <c r="B1" s="139" t="s">
        <v>8</v>
      </c>
      <c r="C1" s="136" t="s">
        <v>9</v>
      </c>
      <c r="D1" s="156" t="s">
        <v>125</v>
      </c>
      <c r="E1" s="137" t="s">
        <v>124</v>
      </c>
      <c r="F1" s="136" t="s">
        <v>10</v>
      </c>
      <c r="G1" s="136" t="s">
        <v>11</v>
      </c>
      <c r="H1" s="157" t="s">
        <v>123</v>
      </c>
      <c r="I1" s="157" t="s">
        <v>122</v>
      </c>
    </row>
    <row r="2" spans="1:9" s="10" customFormat="1" ht="16.5" thickBot="1" x14ac:dyDescent="0.3">
      <c r="A2" s="140"/>
      <c r="B2" s="310" t="s">
        <v>59</v>
      </c>
      <c r="C2" s="310"/>
      <c r="D2" s="310"/>
      <c r="E2" s="310"/>
      <c r="F2" s="310"/>
      <c r="G2" s="310"/>
      <c r="H2" s="31"/>
      <c r="I2" s="59"/>
    </row>
    <row r="3" spans="1:9" s="9" customFormat="1" ht="15.75" x14ac:dyDescent="0.25">
      <c r="A3" s="144"/>
      <c r="B3" s="324" t="s">
        <v>300</v>
      </c>
      <c r="C3" s="324"/>
      <c r="D3" s="324"/>
      <c r="E3" s="324"/>
      <c r="F3" s="324"/>
      <c r="G3" s="324"/>
      <c r="H3" s="145"/>
      <c r="I3" s="146"/>
    </row>
    <row r="4" spans="1:9" s="10" customFormat="1" x14ac:dyDescent="0.25">
      <c r="A4" s="142">
        <v>1</v>
      </c>
      <c r="B4" s="321" t="str">
        <f>B15</f>
        <v>PREVZEM IN MONTAŽA OPREME</v>
      </c>
      <c r="C4" s="329"/>
      <c r="D4" s="329"/>
      <c r="E4" s="329"/>
      <c r="F4" s="329"/>
      <c r="G4" s="329"/>
      <c r="H4" s="147">
        <f>H20</f>
        <v>0</v>
      </c>
      <c r="I4" s="147">
        <f>I20</f>
        <v>0</v>
      </c>
    </row>
    <row r="5" spans="1:9" s="10" customFormat="1" x14ac:dyDescent="0.25">
      <c r="A5" s="142">
        <v>2</v>
      </c>
      <c r="B5" s="321" t="str">
        <f>B21</f>
        <v>PRIKLOP 110 kV OPREME S SPONČNIM MATERALOM, VODNIKI IN OSTALO OPREMO ZA TR IN DV;  - dobava in montaža</v>
      </c>
      <c r="C5" s="329"/>
      <c r="D5" s="329"/>
      <c r="E5" s="329"/>
      <c r="F5" s="329"/>
      <c r="G5" s="329"/>
      <c r="H5" s="147">
        <f>H34</f>
        <v>0</v>
      </c>
      <c r="I5" s="147">
        <f>I34</f>
        <v>0</v>
      </c>
    </row>
    <row r="6" spans="1:9" s="10" customFormat="1" x14ac:dyDescent="0.25">
      <c r="A6" s="142">
        <v>3</v>
      </c>
      <c r="B6" s="321" t="str">
        <f>B35</f>
        <v>20 kV OPREMA - dobava in montaža</v>
      </c>
      <c r="C6" s="329"/>
      <c r="D6" s="329"/>
      <c r="E6" s="329"/>
      <c r="F6" s="329"/>
      <c r="G6" s="329"/>
      <c r="H6" s="147">
        <f>H55</f>
        <v>0</v>
      </c>
      <c r="I6" s="147">
        <f>I55</f>
        <v>0</v>
      </c>
    </row>
    <row r="7" spans="1:9" s="10" customFormat="1" x14ac:dyDescent="0.25">
      <c r="A7" s="142">
        <v>4</v>
      </c>
      <c r="B7" s="321" t="str">
        <f>B56</f>
        <v>OZEMLJITVE - dobava in montaža</v>
      </c>
      <c r="C7" s="329"/>
      <c r="D7" s="329"/>
      <c r="E7" s="329"/>
      <c r="F7" s="329"/>
      <c r="G7" s="329"/>
      <c r="H7" s="147">
        <f>H87</f>
        <v>0</v>
      </c>
      <c r="I7" s="147">
        <f>I87</f>
        <v>0</v>
      </c>
    </row>
    <row r="8" spans="1:9" s="10" customFormat="1" x14ac:dyDescent="0.25">
      <c r="A8" s="142">
        <v>5</v>
      </c>
      <c r="B8" s="321" t="str">
        <f>B88</f>
        <v>NN KABLI, UVODNICE, KABELSKE POLICE IN LESTVE - dobava in montaža</v>
      </c>
      <c r="C8" s="329"/>
      <c r="D8" s="329"/>
      <c r="E8" s="329"/>
      <c r="F8" s="329"/>
      <c r="G8" s="329"/>
      <c r="H8" s="147">
        <f>H134</f>
        <v>0</v>
      </c>
      <c r="I8" s="147">
        <f>I134</f>
        <v>0</v>
      </c>
    </row>
    <row r="9" spans="1:9" s="10" customFormat="1" x14ac:dyDescent="0.25">
      <c r="A9" s="142">
        <v>6</v>
      </c>
      <c r="B9" s="321" t="str">
        <f>B135</f>
        <v>TESNJENJE PREHODA NN KABLOV - dobava in montaža</v>
      </c>
      <c r="C9" s="329"/>
      <c r="D9" s="329"/>
      <c r="E9" s="329"/>
      <c r="F9" s="329"/>
      <c r="G9" s="329"/>
      <c r="H9" s="147">
        <f>H142</f>
        <v>0</v>
      </c>
      <c r="I9" s="147">
        <f>I142</f>
        <v>0</v>
      </c>
    </row>
    <row r="10" spans="1:9" s="10" customFormat="1" x14ac:dyDescent="0.25">
      <c r="A10" s="142">
        <v>7</v>
      </c>
      <c r="B10" s="321" t="str">
        <f>B143</f>
        <v>NAPISNE TABLE - dobava in montaža</v>
      </c>
      <c r="C10" s="329"/>
      <c r="D10" s="329"/>
      <c r="E10" s="329"/>
      <c r="F10" s="329"/>
      <c r="G10" s="329"/>
      <c r="H10" s="147">
        <f>H148</f>
        <v>0</v>
      </c>
      <c r="I10" s="147">
        <f>I148</f>
        <v>0</v>
      </c>
    </row>
    <row r="11" spans="1:9" s="10" customFormat="1" x14ac:dyDescent="0.25">
      <c r="A11" s="142">
        <v>8</v>
      </c>
      <c r="B11" s="321" t="str">
        <f>B149</f>
        <v>STORITVE</v>
      </c>
      <c r="C11" s="329"/>
      <c r="D11" s="329"/>
      <c r="E11" s="329"/>
      <c r="F11" s="329"/>
      <c r="G11" s="329"/>
      <c r="H11" s="147">
        <f>H152</f>
        <v>0</v>
      </c>
      <c r="I11" s="147">
        <f>I152</f>
        <v>0</v>
      </c>
    </row>
    <row r="12" spans="1:9" s="10" customFormat="1" ht="16.5" thickBot="1" x14ac:dyDescent="0.3">
      <c r="A12" s="141"/>
      <c r="B12" s="323" t="s">
        <v>294</v>
      </c>
      <c r="C12" s="323"/>
      <c r="D12" s="323"/>
      <c r="E12" s="323"/>
      <c r="F12" s="323"/>
      <c r="G12" s="323"/>
      <c r="H12" s="60">
        <f>SUM(H4:H11)</f>
        <v>0</v>
      </c>
      <c r="I12" s="60">
        <f>SUM(I4:I11)</f>
        <v>0</v>
      </c>
    </row>
    <row r="13" spans="1:9" s="10" customFormat="1" ht="16.5" thickBot="1" x14ac:dyDescent="0.3">
      <c r="A13" s="212"/>
      <c r="B13" s="213"/>
      <c r="C13" s="214"/>
      <c r="D13" s="214"/>
      <c r="E13" s="214"/>
      <c r="F13" s="214"/>
      <c r="G13" s="214"/>
      <c r="H13" s="215"/>
      <c r="I13" s="215"/>
    </row>
    <row r="14" spans="1:9" ht="16.5" thickBot="1" x14ac:dyDescent="0.3">
      <c r="A14" s="159"/>
      <c r="B14" s="383" t="s">
        <v>555</v>
      </c>
      <c r="C14" s="384"/>
      <c r="D14" s="384"/>
      <c r="E14" s="131"/>
      <c r="F14" s="130"/>
      <c r="G14" s="130"/>
      <c r="H14" s="130"/>
      <c r="I14" s="160"/>
    </row>
    <row r="15" spans="1:9" ht="25.5" customHeight="1" x14ac:dyDescent="0.25">
      <c r="A15" s="159"/>
      <c r="B15" s="132" t="s">
        <v>183</v>
      </c>
      <c r="C15" s="130"/>
      <c r="D15" s="131"/>
      <c r="E15" s="131"/>
      <c r="F15" s="130"/>
      <c r="G15" s="130"/>
      <c r="H15" s="130"/>
      <c r="I15" s="160"/>
    </row>
    <row r="16" spans="1:9" ht="30" x14ac:dyDescent="0.2">
      <c r="A16" s="161">
        <f>IF(D16="","",MAX($A$15:A15)+1)</f>
        <v>1</v>
      </c>
      <c r="B16" s="162" t="s">
        <v>525</v>
      </c>
      <c r="C16" s="92" t="s">
        <v>17</v>
      </c>
      <c r="D16" s="121">
        <v>2</v>
      </c>
      <c r="E16" s="121">
        <v>0</v>
      </c>
      <c r="F16" s="94">
        <v>0</v>
      </c>
      <c r="G16" s="89">
        <f t="shared" ref="G16:G19" si="0">IF(ISNUMBER(F16),ROUND(F16,2),0)</f>
        <v>0</v>
      </c>
      <c r="H16" s="88">
        <f t="shared" ref="H16:H19" si="1">ROUND(D16*G16,2)</f>
        <v>0</v>
      </c>
      <c r="I16" s="88">
        <f t="shared" ref="I16:I19" si="2">ROUND(E16*G16,2)</f>
        <v>0</v>
      </c>
    </row>
    <row r="17" spans="1:9" x14ac:dyDescent="0.2">
      <c r="A17" s="163">
        <f>IF(D17="","",MAX($A$15:A16)+1)</f>
        <v>2</v>
      </c>
      <c r="B17" s="162" t="s">
        <v>502</v>
      </c>
      <c r="C17" s="92" t="s">
        <v>17</v>
      </c>
      <c r="D17" s="121">
        <v>2</v>
      </c>
      <c r="E17" s="121">
        <v>0</v>
      </c>
      <c r="F17" s="94">
        <v>0</v>
      </c>
      <c r="G17" s="89">
        <f t="shared" si="0"/>
        <v>0</v>
      </c>
      <c r="H17" s="88">
        <f t="shared" si="1"/>
        <v>0</v>
      </c>
      <c r="I17" s="88">
        <f t="shared" si="2"/>
        <v>0</v>
      </c>
    </row>
    <row r="18" spans="1:9" ht="30" x14ac:dyDescent="0.2">
      <c r="A18" s="163">
        <f>IF(D18="","",MAX($A$15:A17)+1)</f>
        <v>3</v>
      </c>
      <c r="B18" s="162" t="s">
        <v>503</v>
      </c>
      <c r="C18" s="92" t="s">
        <v>17</v>
      </c>
      <c r="D18" s="121">
        <v>2</v>
      </c>
      <c r="E18" s="122">
        <v>0</v>
      </c>
      <c r="F18" s="94">
        <v>0</v>
      </c>
      <c r="G18" s="89">
        <f t="shared" si="0"/>
        <v>0</v>
      </c>
      <c r="H18" s="88">
        <f t="shared" si="1"/>
        <v>0</v>
      </c>
      <c r="I18" s="88">
        <f t="shared" si="2"/>
        <v>0</v>
      </c>
    </row>
    <row r="19" spans="1:9" ht="45" x14ac:dyDescent="0.2">
      <c r="A19" s="163">
        <f>IF(D19="","",MAX($A$15:A18)+1)</f>
        <v>4</v>
      </c>
      <c r="B19" s="164" t="s">
        <v>184</v>
      </c>
      <c r="C19" s="92" t="s">
        <v>12</v>
      </c>
      <c r="D19" s="121">
        <v>2</v>
      </c>
      <c r="E19" s="122">
        <v>4</v>
      </c>
      <c r="F19" s="94">
        <v>0</v>
      </c>
      <c r="G19" s="89">
        <f t="shared" si="0"/>
        <v>0</v>
      </c>
      <c r="H19" s="88">
        <f t="shared" si="1"/>
        <v>0</v>
      </c>
      <c r="I19" s="88">
        <f t="shared" si="2"/>
        <v>0</v>
      </c>
    </row>
    <row r="20" spans="1:9" ht="15.75" x14ac:dyDescent="0.25">
      <c r="A20" s="385"/>
      <c r="B20" s="386"/>
      <c r="C20" s="165"/>
      <c r="D20" s="166"/>
      <c r="E20" s="166"/>
      <c r="F20" s="387" t="s">
        <v>13</v>
      </c>
      <c r="G20" s="388"/>
      <c r="H20" s="167">
        <f>SUM(H16:H19)</f>
        <v>0</v>
      </c>
      <c r="I20" s="168">
        <f>SUM(I16:I19)</f>
        <v>0</v>
      </c>
    </row>
    <row r="21" spans="1:9" ht="39" customHeight="1" x14ac:dyDescent="0.25">
      <c r="A21" s="169"/>
      <c r="B21" s="126" t="s">
        <v>507</v>
      </c>
      <c r="C21" s="170"/>
      <c r="D21" s="125"/>
      <c r="E21" s="125"/>
      <c r="F21" s="124"/>
      <c r="G21" s="124"/>
      <c r="H21" s="124"/>
      <c r="I21" s="171"/>
    </row>
    <row r="22" spans="1:9" ht="50.25" customHeight="1" x14ac:dyDescent="0.2">
      <c r="A22" s="163"/>
      <c r="B22" s="172" t="s">
        <v>185</v>
      </c>
      <c r="C22" s="92"/>
      <c r="D22" s="121"/>
      <c r="E22" s="121"/>
      <c r="F22" s="92"/>
      <c r="G22" s="89"/>
      <c r="H22" s="88"/>
      <c r="I22" s="88"/>
    </row>
    <row r="23" spans="1:9" ht="15.75" x14ac:dyDescent="0.2">
      <c r="A23" s="163"/>
      <c r="B23" s="172" t="s">
        <v>526</v>
      </c>
      <c r="C23" s="92"/>
      <c r="D23" s="121"/>
      <c r="E23" s="121"/>
      <c r="F23" s="92"/>
      <c r="G23" s="89"/>
      <c r="H23" s="88"/>
      <c r="I23" s="88"/>
    </row>
    <row r="24" spans="1:9" ht="30" x14ac:dyDescent="0.2">
      <c r="A24" s="163">
        <f>IF(D24="","",MAX($A$15:A22)+1)</f>
        <v>5</v>
      </c>
      <c r="B24" s="173" t="s">
        <v>186</v>
      </c>
      <c r="C24" s="92" t="s">
        <v>36</v>
      </c>
      <c r="D24" s="121">
        <v>0</v>
      </c>
      <c r="E24" s="121">
        <v>90</v>
      </c>
      <c r="F24" s="94">
        <v>0</v>
      </c>
      <c r="G24" s="89">
        <f t="shared" ref="G24:G27" si="3">IF(ISNUMBER(F24),ROUND(F24,2),0)</f>
        <v>0</v>
      </c>
      <c r="H24" s="88">
        <f t="shared" ref="H24:H27" si="4">ROUND(D24*G24,2)</f>
        <v>0</v>
      </c>
      <c r="I24" s="88">
        <f t="shared" ref="I24:I27" si="5">ROUND(E24*G24,2)</f>
        <v>0</v>
      </c>
    </row>
    <row r="25" spans="1:9" ht="75" x14ac:dyDescent="0.2">
      <c r="A25" s="163">
        <f>IF(D25="","",MAX($A$15:A22)+1)</f>
        <v>5</v>
      </c>
      <c r="B25" s="173" t="s">
        <v>187</v>
      </c>
      <c r="C25" s="92" t="s">
        <v>17</v>
      </c>
      <c r="D25" s="121">
        <v>0</v>
      </c>
      <c r="E25" s="121">
        <v>3</v>
      </c>
      <c r="F25" s="94">
        <v>0</v>
      </c>
      <c r="G25" s="89">
        <f t="shared" si="3"/>
        <v>0</v>
      </c>
      <c r="H25" s="88">
        <f t="shared" si="4"/>
        <v>0</v>
      </c>
      <c r="I25" s="88">
        <f t="shared" si="5"/>
        <v>0</v>
      </c>
    </row>
    <row r="26" spans="1:9" ht="75" x14ac:dyDescent="0.2">
      <c r="A26" s="163">
        <f>IF(D26="","",MAX($A$15:A25)+1)</f>
        <v>6</v>
      </c>
      <c r="B26" s="174" t="s">
        <v>188</v>
      </c>
      <c r="C26" s="92" t="s">
        <v>17</v>
      </c>
      <c r="D26" s="121">
        <v>0</v>
      </c>
      <c r="E26" s="121">
        <v>3</v>
      </c>
      <c r="F26" s="94">
        <v>0</v>
      </c>
      <c r="G26" s="89">
        <f t="shared" si="3"/>
        <v>0</v>
      </c>
      <c r="H26" s="88">
        <f t="shared" si="4"/>
        <v>0</v>
      </c>
      <c r="I26" s="88">
        <f t="shared" si="5"/>
        <v>0</v>
      </c>
    </row>
    <row r="27" spans="1:9" ht="75" x14ac:dyDescent="0.2">
      <c r="A27" s="163">
        <f>IF(D27="","",MAX($A$15:A26)+1)</f>
        <v>7</v>
      </c>
      <c r="B27" s="173" t="s">
        <v>189</v>
      </c>
      <c r="C27" s="92" t="s">
        <v>17</v>
      </c>
      <c r="D27" s="121">
        <v>0</v>
      </c>
      <c r="E27" s="121">
        <v>3</v>
      </c>
      <c r="F27" s="94">
        <v>0</v>
      </c>
      <c r="G27" s="89">
        <f t="shared" si="3"/>
        <v>0</v>
      </c>
      <c r="H27" s="88">
        <f t="shared" si="4"/>
        <v>0</v>
      </c>
      <c r="I27" s="88">
        <f t="shared" si="5"/>
        <v>0</v>
      </c>
    </row>
    <row r="28" spans="1:9" ht="15.75" x14ac:dyDescent="0.2">
      <c r="A28" s="175" t="str">
        <f>IF(D28="","",MAX($A$15:A27)+1)</f>
        <v/>
      </c>
      <c r="B28" s="176" t="s">
        <v>527</v>
      </c>
      <c r="C28" s="177"/>
      <c r="D28" s="178"/>
      <c r="E28" s="178"/>
      <c r="F28" s="177"/>
      <c r="G28" s="179"/>
      <c r="H28" s="180">
        <f>SUM(H24:H27)</f>
        <v>0</v>
      </c>
      <c r="I28" s="180">
        <f>SUM(I24:I27)</f>
        <v>0</v>
      </c>
    </row>
    <row r="29" spans="1:9" ht="15.75" x14ac:dyDescent="0.2">
      <c r="A29" s="163" t="str">
        <f>IF(D29="","",MAX($A$15:A28)+1)</f>
        <v/>
      </c>
      <c r="B29" s="172" t="s">
        <v>190</v>
      </c>
      <c r="C29" s="92"/>
      <c r="D29" s="121"/>
      <c r="E29" s="121"/>
      <c r="F29" s="94"/>
      <c r="G29" s="89"/>
      <c r="H29" s="88"/>
      <c r="I29" s="88"/>
    </row>
    <row r="30" spans="1:9" ht="30" x14ac:dyDescent="0.2">
      <c r="A30" s="163">
        <f>IF(D30="","",MAX($A$15:A29)+1)</f>
        <v>8</v>
      </c>
      <c r="B30" s="173" t="s">
        <v>186</v>
      </c>
      <c r="C30" s="92" t="s">
        <v>36</v>
      </c>
      <c r="D30" s="121">
        <v>40</v>
      </c>
      <c r="E30" s="122">
        <v>0</v>
      </c>
      <c r="F30" s="94">
        <v>0</v>
      </c>
      <c r="G30" s="89">
        <f t="shared" ref="G30:G32" si="6">IF(ISNUMBER(F30),ROUND(F30,2),0)</f>
        <v>0</v>
      </c>
      <c r="H30" s="88">
        <f t="shared" ref="H30:H32" si="7">ROUND(D30*G30,2)</f>
        <v>0</v>
      </c>
      <c r="I30" s="88">
        <f t="shared" ref="I30:I32" si="8">ROUND(E30*G30,2)</f>
        <v>0</v>
      </c>
    </row>
    <row r="31" spans="1:9" ht="75" x14ac:dyDescent="0.2">
      <c r="A31" s="163">
        <f>IF(D31="","",MAX($A$15:A30)+1)</f>
        <v>9</v>
      </c>
      <c r="B31" s="173" t="s">
        <v>191</v>
      </c>
      <c r="C31" s="92" t="s">
        <v>17</v>
      </c>
      <c r="D31" s="121">
        <v>6</v>
      </c>
      <c r="E31" s="121">
        <v>0</v>
      </c>
      <c r="F31" s="94">
        <v>0</v>
      </c>
      <c r="G31" s="89">
        <f t="shared" si="6"/>
        <v>0</v>
      </c>
      <c r="H31" s="88">
        <f t="shared" si="7"/>
        <v>0</v>
      </c>
      <c r="I31" s="88">
        <f t="shared" si="8"/>
        <v>0</v>
      </c>
    </row>
    <row r="32" spans="1:9" ht="75" x14ac:dyDescent="0.2">
      <c r="A32" s="163">
        <f>IF(D32="","",MAX($A$15:A31)+1)</f>
        <v>10</v>
      </c>
      <c r="B32" s="173" t="s">
        <v>192</v>
      </c>
      <c r="C32" s="92" t="s">
        <v>17</v>
      </c>
      <c r="D32" s="121">
        <v>8</v>
      </c>
      <c r="E32" s="121">
        <v>0</v>
      </c>
      <c r="F32" s="94">
        <v>0</v>
      </c>
      <c r="G32" s="89">
        <f t="shared" si="6"/>
        <v>0</v>
      </c>
      <c r="H32" s="88">
        <f t="shared" si="7"/>
        <v>0</v>
      </c>
      <c r="I32" s="88">
        <f t="shared" si="8"/>
        <v>0</v>
      </c>
    </row>
    <row r="33" spans="1:9" ht="15.75" x14ac:dyDescent="0.2">
      <c r="A33" s="175"/>
      <c r="B33" s="176" t="s">
        <v>193</v>
      </c>
      <c r="C33" s="177"/>
      <c r="D33" s="178"/>
      <c r="E33" s="178"/>
      <c r="F33" s="177"/>
      <c r="G33" s="179"/>
      <c r="H33" s="180">
        <f>SUM(H30:H32)</f>
        <v>0</v>
      </c>
      <c r="I33" s="180">
        <f>SUM(I30:I32)</f>
        <v>0</v>
      </c>
    </row>
    <row r="34" spans="1:9" ht="15.75" x14ac:dyDescent="0.25">
      <c r="A34" s="385"/>
      <c r="B34" s="386"/>
      <c r="C34" s="165"/>
      <c r="D34" s="166"/>
      <c r="E34" s="166"/>
      <c r="F34" s="387" t="s">
        <v>13</v>
      </c>
      <c r="G34" s="388"/>
      <c r="H34" s="167">
        <f>H28+H33</f>
        <v>0</v>
      </c>
      <c r="I34" s="167">
        <f>I28+I33</f>
        <v>0</v>
      </c>
    </row>
    <row r="35" spans="1:9" ht="15.75" x14ac:dyDescent="0.25">
      <c r="A35" s="169"/>
      <c r="B35" s="126" t="s">
        <v>508</v>
      </c>
      <c r="C35" s="170"/>
      <c r="D35" s="125"/>
      <c r="E35" s="125"/>
      <c r="F35" s="124"/>
      <c r="G35" s="124"/>
      <c r="H35" s="124"/>
      <c r="I35" s="171"/>
    </row>
    <row r="36" spans="1:9" ht="15.75" x14ac:dyDescent="0.25">
      <c r="A36" s="169"/>
      <c r="B36" s="172" t="s">
        <v>194</v>
      </c>
      <c r="C36" s="92"/>
      <c r="D36" s="121"/>
      <c r="E36" s="121"/>
      <c r="F36" s="92"/>
      <c r="G36" s="89"/>
      <c r="H36" s="88"/>
      <c r="I36" s="88"/>
    </row>
    <row r="37" spans="1:9" ht="47.25" x14ac:dyDescent="0.2">
      <c r="A37" s="163"/>
      <c r="B37" s="172" t="s">
        <v>195</v>
      </c>
      <c r="C37" s="92"/>
      <c r="D37" s="121"/>
      <c r="E37" s="121"/>
      <c r="F37" s="92"/>
      <c r="G37" s="89"/>
      <c r="H37" s="88"/>
      <c r="I37" s="88"/>
    </row>
    <row r="38" spans="1:9" ht="30" x14ac:dyDescent="0.2">
      <c r="A38" s="163">
        <f>IF(D38="","",MAX($A$15:A37)+1)</f>
        <v>11</v>
      </c>
      <c r="B38" s="174" t="s">
        <v>528</v>
      </c>
      <c r="C38" s="92" t="s">
        <v>36</v>
      </c>
      <c r="D38" s="121">
        <v>1182</v>
      </c>
      <c r="E38" s="121">
        <v>0</v>
      </c>
      <c r="F38" s="94">
        <v>0</v>
      </c>
      <c r="G38" s="89">
        <f t="shared" ref="G38:G46" si="9">IF(ISNUMBER(F38),ROUND(F38,2),0)</f>
        <v>0</v>
      </c>
      <c r="H38" s="88">
        <f t="shared" ref="H38:H46" si="10">ROUND(D38*G38,2)</f>
        <v>0</v>
      </c>
      <c r="I38" s="88">
        <f t="shared" ref="I38:I46" si="11">ROUND(E38*G38,2)</f>
        <v>0</v>
      </c>
    </row>
    <row r="39" spans="1:9" ht="30" x14ac:dyDescent="0.2">
      <c r="A39" s="163">
        <f>IF(D39="","",MAX($A$15:A38)+1)</f>
        <v>12</v>
      </c>
      <c r="B39" s="174" t="s">
        <v>529</v>
      </c>
      <c r="C39" s="92" t="s">
        <v>36</v>
      </c>
      <c r="D39" s="121">
        <v>165</v>
      </c>
      <c r="E39" s="121">
        <v>0</v>
      </c>
      <c r="F39" s="94">
        <v>0</v>
      </c>
      <c r="G39" s="89">
        <f t="shared" si="9"/>
        <v>0</v>
      </c>
      <c r="H39" s="88">
        <f t="shared" si="10"/>
        <v>0</v>
      </c>
      <c r="I39" s="88">
        <f t="shared" si="11"/>
        <v>0</v>
      </c>
    </row>
    <row r="40" spans="1:9" ht="30" x14ac:dyDescent="0.2">
      <c r="A40" s="163">
        <f>IF(D40="","",MAX($A$15:A39)+1)</f>
        <v>13</v>
      </c>
      <c r="B40" s="174" t="s">
        <v>196</v>
      </c>
      <c r="C40" s="92" t="s">
        <v>17</v>
      </c>
      <c r="D40" s="121">
        <v>4</v>
      </c>
      <c r="E40" s="121">
        <v>0</v>
      </c>
      <c r="F40" s="94">
        <v>0</v>
      </c>
      <c r="G40" s="89">
        <f t="shared" si="9"/>
        <v>0</v>
      </c>
      <c r="H40" s="88">
        <f t="shared" si="10"/>
        <v>0</v>
      </c>
      <c r="I40" s="88">
        <f t="shared" si="11"/>
        <v>0</v>
      </c>
    </row>
    <row r="41" spans="1:9" ht="30" x14ac:dyDescent="0.2">
      <c r="A41" s="163">
        <f>IF(D41="","",MAX($A$15:A40)+1)</f>
        <v>14</v>
      </c>
      <c r="B41" s="181" t="s">
        <v>197</v>
      </c>
      <c r="C41" s="92" t="s">
        <v>17</v>
      </c>
      <c r="D41" s="121">
        <v>20</v>
      </c>
      <c r="E41" s="121">
        <v>0</v>
      </c>
      <c r="F41" s="94">
        <v>0</v>
      </c>
      <c r="G41" s="89">
        <f t="shared" si="9"/>
        <v>0</v>
      </c>
      <c r="H41" s="88">
        <f t="shared" si="10"/>
        <v>0</v>
      </c>
      <c r="I41" s="88">
        <f t="shared" si="11"/>
        <v>0</v>
      </c>
    </row>
    <row r="42" spans="1:9" ht="30" x14ac:dyDescent="0.2">
      <c r="A42" s="163">
        <f>IF(D42="","",MAX($A$15:A41)+1)</f>
        <v>15</v>
      </c>
      <c r="B42" s="174" t="s">
        <v>198</v>
      </c>
      <c r="C42" s="92" t="s">
        <v>17</v>
      </c>
      <c r="D42" s="121">
        <v>18</v>
      </c>
      <c r="E42" s="121">
        <v>0</v>
      </c>
      <c r="F42" s="94">
        <v>0</v>
      </c>
      <c r="G42" s="89">
        <f t="shared" si="9"/>
        <v>0</v>
      </c>
      <c r="H42" s="88">
        <f t="shared" si="10"/>
        <v>0</v>
      </c>
      <c r="I42" s="88">
        <f t="shared" si="11"/>
        <v>0</v>
      </c>
    </row>
    <row r="43" spans="1:9" s="182" customFormat="1" ht="30" x14ac:dyDescent="0.2">
      <c r="A43" s="163">
        <f>IF(D43="","",MAX($A$15:A42)+1)</f>
        <v>16</v>
      </c>
      <c r="B43" s="181" t="s">
        <v>199</v>
      </c>
      <c r="C43" s="92" t="s">
        <v>17</v>
      </c>
      <c r="D43" s="121">
        <v>2</v>
      </c>
      <c r="E43" s="121">
        <v>0</v>
      </c>
      <c r="F43" s="94">
        <v>0</v>
      </c>
      <c r="G43" s="89">
        <f t="shared" si="9"/>
        <v>0</v>
      </c>
      <c r="H43" s="88">
        <f t="shared" si="10"/>
        <v>0</v>
      </c>
      <c r="I43" s="88">
        <f t="shared" si="11"/>
        <v>0</v>
      </c>
    </row>
    <row r="44" spans="1:9" ht="30" x14ac:dyDescent="0.2">
      <c r="A44" s="163">
        <f>IF(D44="","",MAX($A$15:A43)+1)</f>
        <v>17</v>
      </c>
      <c r="B44" s="174" t="s">
        <v>200</v>
      </c>
      <c r="C44" s="92" t="s">
        <v>17</v>
      </c>
      <c r="D44" s="121">
        <v>12</v>
      </c>
      <c r="E44" s="121">
        <v>0</v>
      </c>
      <c r="F44" s="94">
        <v>0</v>
      </c>
      <c r="G44" s="89">
        <f t="shared" si="9"/>
        <v>0</v>
      </c>
      <c r="H44" s="88">
        <f t="shared" si="10"/>
        <v>0</v>
      </c>
      <c r="I44" s="88">
        <f t="shared" si="11"/>
        <v>0</v>
      </c>
    </row>
    <row r="45" spans="1:9" ht="58.5" customHeight="1" x14ac:dyDescent="0.2">
      <c r="A45" s="163">
        <f>IF(D45="","",MAX($A$15:A44)+1)</f>
        <v>18</v>
      </c>
      <c r="B45" s="181" t="s">
        <v>201</v>
      </c>
      <c r="C45" s="183" t="s">
        <v>17</v>
      </c>
      <c r="D45" s="121">
        <v>150</v>
      </c>
      <c r="E45" s="121">
        <v>0</v>
      </c>
      <c r="F45" s="94">
        <v>0</v>
      </c>
      <c r="G45" s="89">
        <f t="shared" si="9"/>
        <v>0</v>
      </c>
      <c r="H45" s="88">
        <f t="shared" si="10"/>
        <v>0</v>
      </c>
      <c r="I45" s="88">
        <f t="shared" si="11"/>
        <v>0</v>
      </c>
    </row>
    <row r="46" spans="1:9" ht="30" x14ac:dyDescent="0.2">
      <c r="A46" s="163">
        <f>IF(D46="","",MAX($A$15:A45)+1)</f>
        <v>19</v>
      </c>
      <c r="B46" s="181" t="s">
        <v>202</v>
      </c>
      <c r="C46" s="183" t="s">
        <v>17</v>
      </c>
      <c r="D46" s="121">
        <v>90</v>
      </c>
      <c r="E46" s="121">
        <v>0</v>
      </c>
      <c r="F46" s="94">
        <v>0</v>
      </c>
      <c r="G46" s="89">
        <f t="shared" si="9"/>
        <v>0</v>
      </c>
      <c r="H46" s="88">
        <f t="shared" si="10"/>
        <v>0</v>
      </c>
      <c r="I46" s="88">
        <f t="shared" si="11"/>
        <v>0</v>
      </c>
    </row>
    <row r="47" spans="1:9" ht="15.75" x14ac:dyDescent="0.2">
      <c r="A47" s="163" t="str">
        <f>IF(D47="","",MAX($A$15:A46)+1)</f>
        <v/>
      </c>
      <c r="B47" s="176" t="s">
        <v>203</v>
      </c>
      <c r="C47" s="177"/>
      <c r="D47" s="178"/>
      <c r="E47" s="178"/>
      <c r="F47" s="177"/>
      <c r="G47" s="179"/>
      <c r="H47" s="180">
        <f>SUM(H38:H46)</f>
        <v>0</v>
      </c>
      <c r="I47" s="180">
        <f>SUM(I38:I46)</f>
        <v>0</v>
      </c>
    </row>
    <row r="48" spans="1:9" ht="15.75" x14ac:dyDescent="0.2">
      <c r="A48" s="163" t="str">
        <f>IF(D48="","",MAX($A$15:A47)+1)</f>
        <v/>
      </c>
      <c r="B48" s="184" t="s">
        <v>204</v>
      </c>
      <c r="C48" s="92"/>
      <c r="D48" s="121"/>
      <c r="E48" s="121"/>
      <c r="F48" s="92"/>
      <c r="G48" s="89"/>
      <c r="H48" s="88"/>
      <c r="I48" s="88"/>
    </row>
    <row r="49" spans="1:9" x14ac:dyDescent="0.2">
      <c r="A49" s="163">
        <f>IF(D49="","",MAX($A$15:A48)+1)</f>
        <v>20</v>
      </c>
      <c r="B49" s="185" t="s">
        <v>205</v>
      </c>
      <c r="C49" s="186" t="s">
        <v>36</v>
      </c>
      <c r="D49" s="187">
        <v>15</v>
      </c>
      <c r="E49" s="121">
        <v>0</v>
      </c>
      <c r="F49" s="94">
        <v>0</v>
      </c>
      <c r="G49" s="89">
        <f t="shared" ref="G49:G53" si="12">IF(ISNUMBER(F49),ROUND(F49,2),0)</f>
        <v>0</v>
      </c>
      <c r="H49" s="88">
        <f t="shared" ref="H49:H53" si="13">ROUND(D49*G49,2)</f>
        <v>0</v>
      </c>
      <c r="I49" s="88">
        <f t="shared" ref="I49:I53" si="14">ROUND(E49*G49,2)</f>
        <v>0</v>
      </c>
    </row>
    <row r="50" spans="1:9" x14ac:dyDescent="0.2">
      <c r="A50" s="163">
        <f>IF(D50="","",MAX($A$15:A49)+1)</f>
        <v>21</v>
      </c>
      <c r="B50" s="185" t="s">
        <v>206</v>
      </c>
      <c r="C50" s="186" t="s">
        <v>36</v>
      </c>
      <c r="D50" s="187">
        <v>8</v>
      </c>
      <c r="E50" s="121">
        <v>0</v>
      </c>
      <c r="F50" s="94">
        <v>0</v>
      </c>
      <c r="G50" s="89">
        <f t="shared" si="12"/>
        <v>0</v>
      </c>
      <c r="H50" s="88">
        <f t="shared" si="13"/>
        <v>0</v>
      </c>
      <c r="I50" s="88">
        <f t="shared" si="14"/>
        <v>0</v>
      </c>
    </row>
    <row r="51" spans="1:9" ht="30" x14ac:dyDescent="0.2">
      <c r="A51" s="163">
        <f>IF(D51="","",MAX($A$15:A50)+1)</f>
        <v>22</v>
      </c>
      <c r="B51" s="185" t="s">
        <v>207</v>
      </c>
      <c r="C51" s="186" t="s">
        <v>17</v>
      </c>
      <c r="D51" s="187">
        <v>6</v>
      </c>
      <c r="E51" s="121">
        <v>0</v>
      </c>
      <c r="F51" s="94">
        <v>0</v>
      </c>
      <c r="G51" s="89">
        <f t="shared" si="12"/>
        <v>0</v>
      </c>
      <c r="H51" s="88">
        <f t="shared" si="13"/>
        <v>0</v>
      </c>
      <c r="I51" s="88">
        <f t="shared" si="14"/>
        <v>0</v>
      </c>
    </row>
    <row r="52" spans="1:9" ht="30" x14ac:dyDescent="0.2">
      <c r="A52" s="163">
        <f>IF(D52="","",MAX($A$15:A51)+1)</f>
        <v>23</v>
      </c>
      <c r="B52" s="185" t="s">
        <v>208</v>
      </c>
      <c r="C52" s="186" t="s">
        <v>36</v>
      </c>
      <c r="D52" s="187">
        <v>6</v>
      </c>
      <c r="E52" s="121">
        <v>0</v>
      </c>
      <c r="F52" s="94">
        <v>0</v>
      </c>
      <c r="G52" s="89">
        <f t="shared" si="12"/>
        <v>0</v>
      </c>
      <c r="H52" s="88">
        <f t="shared" si="13"/>
        <v>0</v>
      </c>
      <c r="I52" s="88">
        <f t="shared" si="14"/>
        <v>0</v>
      </c>
    </row>
    <row r="53" spans="1:9" ht="30" x14ac:dyDescent="0.2">
      <c r="A53" s="163">
        <f>IF(D53="","",MAX($A$15:A52)+1)</f>
        <v>24</v>
      </c>
      <c r="B53" s="185" t="s">
        <v>209</v>
      </c>
      <c r="C53" s="186" t="s">
        <v>17</v>
      </c>
      <c r="D53" s="187">
        <v>2</v>
      </c>
      <c r="E53" s="121">
        <v>0</v>
      </c>
      <c r="F53" s="94">
        <v>0</v>
      </c>
      <c r="G53" s="89">
        <f t="shared" si="12"/>
        <v>0</v>
      </c>
      <c r="H53" s="88">
        <f t="shared" si="13"/>
        <v>0</v>
      </c>
      <c r="I53" s="88">
        <f t="shared" si="14"/>
        <v>0</v>
      </c>
    </row>
    <row r="54" spans="1:9" ht="15.75" x14ac:dyDescent="0.2">
      <c r="A54" s="163"/>
      <c r="B54" s="176" t="s">
        <v>210</v>
      </c>
      <c r="C54" s="177"/>
      <c r="D54" s="178"/>
      <c r="E54" s="178"/>
      <c r="F54" s="177"/>
      <c r="G54" s="179"/>
      <c r="H54" s="180">
        <f>SUM(H49:H53)</f>
        <v>0</v>
      </c>
      <c r="I54" s="180">
        <f>SUM(I49:I53)</f>
        <v>0</v>
      </c>
    </row>
    <row r="55" spans="1:9" ht="15.75" x14ac:dyDescent="0.25">
      <c r="A55" s="385"/>
      <c r="B55" s="386"/>
      <c r="C55" s="165"/>
      <c r="D55" s="166"/>
      <c r="E55" s="166"/>
      <c r="F55" s="387" t="s">
        <v>13</v>
      </c>
      <c r="G55" s="388"/>
      <c r="H55" s="167">
        <f>H47+H54</f>
        <v>0</v>
      </c>
      <c r="I55" s="167">
        <f>I47+I54</f>
        <v>0</v>
      </c>
    </row>
    <row r="56" spans="1:9" ht="25.5" customHeight="1" x14ac:dyDescent="0.25">
      <c r="A56" s="188"/>
      <c r="B56" s="126" t="s">
        <v>211</v>
      </c>
      <c r="C56" s="189"/>
      <c r="D56" s="190"/>
      <c r="E56" s="190"/>
      <c r="F56" s="126"/>
      <c r="G56" s="126"/>
      <c r="H56" s="126"/>
      <c r="I56" s="90"/>
    </row>
    <row r="57" spans="1:9" x14ac:dyDescent="0.2">
      <c r="A57" s="163">
        <f>IF(D57="","",MAX($A$15:A56)+1)</f>
        <v>25</v>
      </c>
      <c r="B57" s="173" t="s">
        <v>212</v>
      </c>
      <c r="C57" s="92" t="s">
        <v>17</v>
      </c>
      <c r="D57" s="121">
        <v>350</v>
      </c>
      <c r="E57" s="121">
        <v>0</v>
      </c>
      <c r="F57" s="94">
        <v>0</v>
      </c>
      <c r="G57" s="89">
        <f t="shared" ref="G57:G80" si="15">IF(ISNUMBER(F57),ROUND(F57,2),0)</f>
        <v>0</v>
      </c>
      <c r="H57" s="88">
        <f t="shared" ref="H57:H80" si="16">ROUND(D57*G57,2)</f>
        <v>0</v>
      </c>
      <c r="I57" s="88">
        <f t="shared" ref="I57:I80" si="17">ROUND(E57*G57,2)</f>
        <v>0</v>
      </c>
    </row>
    <row r="58" spans="1:9" ht="45" x14ac:dyDescent="0.2">
      <c r="A58" s="163">
        <f>IF(D58="","",MAX($A$15:A57)+1)</f>
        <v>26</v>
      </c>
      <c r="B58" s="173" t="s">
        <v>213</v>
      </c>
      <c r="C58" s="92" t="s">
        <v>17</v>
      </c>
      <c r="D58" s="121">
        <v>250</v>
      </c>
      <c r="E58" s="121">
        <v>0</v>
      </c>
      <c r="F58" s="94">
        <v>0</v>
      </c>
      <c r="G58" s="89">
        <f t="shared" si="15"/>
        <v>0</v>
      </c>
      <c r="H58" s="88">
        <f t="shared" si="16"/>
        <v>0</v>
      </c>
      <c r="I58" s="88">
        <f t="shared" si="17"/>
        <v>0</v>
      </c>
    </row>
    <row r="59" spans="1:9" x14ac:dyDescent="0.2">
      <c r="A59" s="163">
        <f>IF(D59="","",MAX($A$15:A58)+1)</f>
        <v>27</v>
      </c>
      <c r="B59" s="162" t="s">
        <v>214</v>
      </c>
      <c r="C59" s="92" t="s">
        <v>36</v>
      </c>
      <c r="D59" s="121">
        <v>100</v>
      </c>
      <c r="E59" s="121">
        <v>0</v>
      </c>
      <c r="F59" s="94">
        <v>0</v>
      </c>
      <c r="G59" s="89">
        <f t="shared" si="15"/>
        <v>0</v>
      </c>
      <c r="H59" s="88">
        <f t="shared" si="16"/>
        <v>0</v>
      </c>
      <c r="I59" s="88">
        <f t="shared" si="17"/>
        <v>0</v>
      </c>
    </row>
    <row r="60" spans="1:9" x14ac:dyDescent="0.2">
      <c r="A60" s="163">
        <f>IF(D60="","",MAX($A$15:A59)+1)</f>
        <v>28</v>
      </c>
      <c r="B60" s="162" t="s">
        <v>215</v>
      </c>
      <c r="C60" s="92" t="s">
        <v>36</v>
      </c>
      <c r="D60" s="121">
        <v>200</v>
      </c>
      <c r="E60" s="121">
        <v>0</v>
      </c>
      <c r="F60" s="94">
        <v>0</v>
      </c>
      <c r="G60" s="89">
        <f t="shared" si="15"/>
        <v>0</v>
      </c>
      <c r="H60" s="88">
        <f t="shared" si="16"/>
        <v>0</v>
      </c>
      <c r="I60" s="88">
        <f t="shared" si="17"/>
        <v>0</v>
      </c>
    </row>
    <row r="61" spans="1:9" x14ac:dyDescent="0.2">
      <c r="A61" s="163">
        <f>IF(D61="","",MAX($A$15:A60)+1)</f>
        <v>29</v>
      </c>
      <c r="B61" s="162" t="s">
        <v>216</v>
      </c>
      <c r="C61" s="92" t="s">
        <v>36</v>
      </c>
      <c r="D61" s="121">
        <v>100</v>
      </c>
      <c r="E61" s="121">
        <v>0</v>
      </c>
      <c r="F61" s="94">
        <v>0</v>
      </c>
      <c r="G61" s="89">
        <f t="shared" si="15"/>
        <v>0</v>
      </c>
      <c r="H61" s="88">
        <f t="shared" si="16"/>
        <v>0</v>
      </c>
      <c r="I61" s="88">
        <f t="shared" si="17"/>
        <v>0</v>
      </c>
    </row>
    <row r="62" spans="1:9" x14ac:dyDescent="0.2">
      <c r="A62" s="163">
        <f>IF(D62="","",MAX($A$15:A61)+1)</f>
        <v>30</v>
      </c>
      <c r="B62" s="162" t="s">
        <v>217</v>
      </c>
      <c r="C62" s="92" t="s">
        <v>36</v>
      </c>
      <c r="D62" s="121">
        <v>100</v>
      </c>
      <c r="E62" s="121">
        <v>0</v>
      </c>
      <c r="F62" s="94">
        <v>0</v>
      </c>
      <c r="G62" s="89">
        <f t="shared" si="15"/>
        <v>0</v>
      </c>
      <c r="H62" s="88">
        <f t="shared" si="16"/>
        <v>0</v>
      </c>
      <c r="I62" s="88">
        <f t="shared" si="17"/>
        <v>0</v>
      </c>
    </row>
    <row r="63" spans="1:9" x14ac:dyDescent="0.2">
      <c r="A63" s="163">
        <f>IF(D63="","",MAX($A$15:A62)+1)</f>
        <v>31</v>
      </c>
      <c r="B63" s="162" t="s">
        <v>218</v>
      </c>
      <c r="C63" s="92" t="s">
        <v>36</v>
      </c>
      <c r="D63" s="121">
        <v>50</v>
      </c>
      <c r="E63" s="121">
        <v>0</v>
      </c>
      <c r="F63" s="94">
        <v>0</v>
      </c>
      <c r="G63" s="89">
        <f t="shared" si="15"/>
        <v>0</v>
      </c>
      <c r="H63" s="88">
        <f t="shared" si="16"/>
        <v>0</v>
      </c>
      <c r="I63" s="88">
        <f t="shared" si="17"/>
        <v>0</v>
      </c>
    </row>
    <row r="64" spans="1:9" x14ac:dyDescent="0.2">
      <c r="A64" s="163">
        <f>IF(D64="","",MAX($A$15:A63)+1)</f>
        <v>32</v>
      </c>
      <c r="B64" s="162" t="s">
        <v>219</v>
      </c>
      <c r="C64" s="92" t="s">
        <v>36</v>
      </c>
      <c r="D64" s="121">
        <v>250</v>
      </c>
      <c r="E64" s="121">
        <v>0</v>
      </c>
      <c r="F64" s="94">
        <v>0</v>
      </c>
      <c r="G64" s="89">
        <f t="shared" si="15"/>
        <v>0</v>
      </c>
      <c r="H64" s="88">
        <f t="shared" si="16"/>
        <v>0</v>
      </c>
      <c r="I64" s="88">
        <f t="shared" si="17"/>
        <v>0</v>
      </c>
    </row>
    <row r="65" spans="1:9" x14ac:dyDescent="0.2">
      <c r="A65" s="163">
        <f>IF(D65="","",MAX($A$15:A64)+1)</f>
        <v>33</v>
      </c>
      <c r="B65" s="191" t="s">
        <v>220</v>
      </c>
      <c r="C65" s="92" t="s">
        <v>17</v>
      </c>
      <c r="D65" s="121">
        <v>70</v>
      </c>
      <c r="E65" s="121">
        <v>0</v>
      </c>
      <c r="F65" s="94">
        <v>0</v>
      </c>
      <c r="G65" s="89">
        <f t="shared" si="15"/>
        <v>0</v>
      </c>
      <c r="H65" s="88">
        <f t="shared" si="16"/>
        <v>0</v>
      </c>
      <c r="I65" s="88">
        <f t="shared" si="17"/>
        <v>0</v>
      </c>
    </row>
    <row r="66" spans="1:9" x14ac:dyDescent="0.2">
      <c r="A66" s="163">
        <f>IF(D66="","",MAX($A$15:A65)+1)</f>
        <v>34</v>
      </c>
      <c r="B66" s="191" t="s">
        <v>221</v>
      </c>
      <c r="C66" s="92" t="s">
        <v>17</v>
      </c>
      <c r="D66" s="121">
        <v>50</v>
      </c>
      <c r="E66" s="121">
        <v>0</v>
      </c>
      <c r="F66" s="94">
        <v>0</v>
      </c>
      <c r="G66" s="89">
        <f t="shared" si="15"/>
        <v>0</v>
      </c>
      <c r="H66" s="88">
        <f t="shared" si="16"/>
        <v>0</v>
      </c>
      <c r="I66" s="88">
        <f t="shared" si="17"/>
        <v>0</v>
      </c>
    </row>
    <row r="67" spans="1:9" x14ac:dyDescent="0.2">
      <c r="A67" s="163">
        <f>IF(D67="","",MAX($A$15:A66)+1)</f>
        <v>35</v>
      </c>
      <c r="B67" s="191" t="s">
        <v>222</v>
      </c>
      <c r="C67" s="92" t="s">
        <v>108</v>
      </c>
      <c r="D67" s="121">
        <v>2</v>
      </c>
      <c r="E67" s="121">
        <v>0</v>
      </c>
      <c r="F67" s="94">
        <v>0</v>
      </c>
      <c r="G67" s="89">
        <f t="shared" si="15"/>
        <v>0</v>
      </c>
      <c r="H67" s="88">
        <f t="shared" si="16"/>
        <v>0</v>
      </c>
      <c r="I67" s="88">
        <f t="shared" si="17"/>
        <v>0</v>
      </c>
    </row>
    <row r="68" spans="1:9" ht="45" x14ac:dyDescent="0.2">
      <c r="A68" s="163">
        <f>IF(D68="","",MAX($A$15:A67)+1)</f>
        <v>36</v>
      </c>
      <c r="B68" s="192" t="s">
        <v>223</v>
      </c>
      <c r="C68" s="92" t="s">
        <v>36</v>
      </c>
      <c r="D68" s="187">
        <v>20</v>
      </c>
      <c r="E68" s="121">
        <v>0</v>
      </c>
      <c r="F68" s="94">
        <v>0</v>
      </c>
      <c r="G68" s="89">
        <f t="shared" si="15"/>
        <v>0</v>
      </c>
      <c r="H68" s="88">
        <f t="shared" si="16"/>
        <v>0</v>
      </c>
      <c r="I68" s="88">
        <f t="shared" si="17"/>
        <v>0</v>
      </c>
    </row>
    <row r="69" spans="1:9" ht="45" x14ac:dyDescent="0.2">
      <c r="A69" s="163">
        <f>IF(D69="","",MAX($A$15:A68)+1)</f>
        <v>37</v>
      </c>
      <c r="B69" s="192" t="s">
        <v>224</v>
      </c>
      <c r="C69" s="92" t="s">
        <v>36</v>
      </c>
      <c r="D69" s="187">
        <v>20</v>
      </c>
      <c r="E69" s="121">
        <v>0</v>
      </c>
      <c r="F69" s="94">
        <v>0</v>
      </c>
      <c r="G69" s="89">
        <f t="shared" si="15"/>
        <v>0</v>
      </c>
      <c r="H69" s="88">
        <f t="shared" si="16"/>
        <v>0</v>
      </c>
      <c r="I69" s="88">
        <f t="shared" si="17"/>
        <v>0</v>
      </c>
    </row>
    <row r="70" spans="1:9" ht="30" x14ac:dyDescent="0.2">
      <c r="A70" s="163">
        <f>IF(D70="","",MAX($A$15:A69)+1)</f>
        <v>38</v>
      </c>
      <c r="B70" s="162" t="s">
        <v>225</v>
      </c>
      <c r="C70" s="92" t="s">
        <v>226</v>
      </c>
      <c r="D70" s="187">
        <v>1</v>
      </c>
      <c r="E70" s="121">
        <v>0</v>
      </c>
      <c r="F70" s="94">
        <v>0</v>
      </c>
      <c r="G70" s="89">
        <f t="shared" si="15"/>
        <v>0</v>
      </c>
      <c r="H70" s="88">
        <f t="shared" si="16"/>
        <v>0</v>
      </c>
      <c r="I70" s="88">
        <f t="shared" si="17"/>
        <v>0</v>
      </c>
    </row>
    <row r="71" spans="1:9" ht="30" x14ac:dyDescent="0.2">
      <c r="A71" s="163">
        <f>IF(D71="","",MAX($A$15:A70)+1)</f>
        <v>39</v>
      </c>
      <c r="B71" s="162" t="s">
        <v>227</v>
      </c>
      <c r="C71" s="92" t="s">
        <v>17</v>
      </c>
      <c r="D71" s="121">
        <v>550</v>
      </c>
      <c r="E71" s="121">
        <v>0</v>
      </c>
      <c r="F71" s="94">
        <v>0</v>
      </c>
      <c r="G71" s="89">
        <f t="shared" si="15"/>
        <v>0</v>
      </c>
      <c r="H71" s="88">
        <f t="shared" si="16"/>
        <v>0</v>
      </c>
      <c r="I71" s="88">
        <f t="shared" si="17"/>
        <v>0</v>
      </c>
    </row>
    <row r="72" spans="1:9" ht="45" x14ac:dyDescent="0.2">
      <c r="A72" s="163">
        <f>IF(D72="","",MAX($A$15:A71)+1)</f>
        <v>40</v>
      </c>
      <c r="B72" s="162" t="s">
        <v>228</v>
      </c>
      <c r="C72" s="92" t="s">
        <v>17</v>
      </c>
      <c r="D72" s="121">
        <v>350</v>
      </c>
      <c r="E72" s="121">
        <v>0</v>
      </c>
      <c r="F72" s="94">
        <v>0</v>
      </c>
      <c r="G72" s="89">
        <f t="shared" si="15"/>
        <v>0</v>
      </c>
      <c r="H72" s="88">
        <f t="shared" si="16"/>
        <v>0</v>
      </c>
      <c r="I72" s="88">
        <f t="shared" si="17"/>
        <v>0</v>
      </c>
    </row>
    <row r="73" spans="1:9" x14ac:dyDescent="0.2">
      <c r="A73" s="163">
        <f>IF(D73="","",MAX($A$15:A72)+1)</f>
        <v>41</v>
      </c>
      <c r="B73" s="162" t="s">
        <v>229</v>
      </c>
      <c r="C73" s="92" t="s">
        <v>36</v>
      </c>
      <c r="D73" s="121">
        <v>100</v>
      </c>
      <c r="E73" s="121">
        <v>0</v>
      </c>
      <c r="F73" s="94">
        <v>0</v>
      </c>
      <c r="G73" s="89">
        <f t="shared" si="15"/>
        <v>0</v>
      </c>
      <c r="H73" s="88">
        <f t="shared" si="16"/>
        <v>0</v>
      </c>
      <c r="I73" s="88">
        <f t="shared" si="17"/>
        <v>0</v>
      </c>
    </row>
    <row r="74" spans="1:9" x14ac:dyDescent="0.2">
      <c r="A74" s="163">
        <f>IF(D74="","",MAX($A$15:A73)+1)</f>
        <v>42</v>
      </c>
      <c r="B74" s="162" t="s">
        <v>230</v>
      </c>
      <c r="C74" s="92" t="s">
        <v>36</v>
      </c>
      <c r="D74" s="121">
        <v>30</v>
      </c>
      <c r="E74" s="121">
        <v>0</v>
      </c>
      <c r="F74" s="94">
        <v>0</v>
      </c>
      <c r="G74" s="89">
        <f t="shared" si="15"/>
        <v>0</v>
      </c>
      <c r="H74" s="88">
        <f t="shared" si="16"/>
        <v>0</v>
      </c>
      <c r="I74" s="88">
        <f t="shared" si="17"/>
        <v>0</v>
      </c>
    </row>
    <row r="75" spans="1:9" x14ac:dyDescent="0.2">
      <c r="A75" s="163">
        <f>IF(D75="","",MAX($A$15:A74)+1)</f>
        <v>43</v>
      </c>
      <c r="B75" s="162" t="s">
        <v>231</v>
      </c>
      <c r="C75" s="92" t="s">
        <v>36</v>
      </c>
      <c r="D75" s="121">
        <v>30</v>
      </c>
      <c r="E75" s="121">
        <v>0</v>
      </c>
      <c r="F75" s="94">
        <v>0</v>
      </c>
      <c r="G75" s="89">
        <f t="shared" si="15"/>
        <v>0</v>
      </c>
      <c r="H75" s="88">
        <f t="shared" si="16"/>
        <v>0</v>
      </c>
      <c r="I75" s="88">
        <f t="shared" si="17"/>
        <v>0</v>
      </c>
    </row>
    <row r="76" spans="1:9" ht="45" x14ac:dyDescent="0.2">
      <c r="A76" s="163">
        <f>IF(D76="","",MAX($A$15:A75)+1)</f>
        <v>44</v>
      </c>
      <c r="B76" s="162" t="s">
        <v>232</v>
      </c>
      <c r="C76" s="92" t="s">
        <v>36</v>
      </c>
      <c r="D76" s="121">
        <v>30</v>
      </c>
      <c r="E76" s="121">
        <v>0</v>
      </c>
      <c r="F76" s="94">
        <v>0</v>
      </c>
      <c r="G76" s="89">
        <f t="shared" si="15"/>
        <v>0</v>
      </c>
      <c r="H76" s="88">
        <f t="shared" si="16"/>
        <v>0</v>
      </c>
      <c r="I76" s="88">
        <f t="shared" si="17"/>
        <v>0</v>
      </c>
    </row>
    <row r="77" spans="1:9" ht="45" x14ac:dyDescent="0.2">
      <c r="A77" s="163">
        <f>IF(D77="","",MAX($A$15:A76)+1)</f>
        <v>45</v>
      </c>
      <c r="B77" s="162" t="s">
        <v>233</v>
      </c>
      <c r="C77" s="92" t="s">
        <v>36</v>
      </c>
      <c r="D77" s="121">
        <v>30</v>
      </c>
      <c r="E77" s="121">
        <v>0</v>
      </c>
      <c r="F77" s="94">
        <v>0</v>
      </c>
      <c r="G77" s="89">
        <f t="shared" si="15"/>
        <v>0</v>
      </c>
      <c r="H77" s="88">
        <f t="shared" si="16"/>
        <v>0</v>
      </c>
      <c r="I77" s="88">
        <f t="shared" si="17"/>
        <v>0</v>
      </c>
    </row>
    <row r="78" spans="1:9" ht="45" x14ac:dyDescent="0.2">
      <c r="A78" s="163">
        <f>IF(D78="","",MAX($A$15:A77)+1)</f>
        <v>46</v>
      </c>
      <c r="B78" s="162" t="s">
        <v>234</v>
      </c>
      <c r="C78" s="92" t="s">
        <v>36</v>
      </c>
      <c r="D78" s="121">
        <v>30</v>
      </c>
      <c r="E78" s="121">
        <v>0</v>
      </c>
      <c r="F78" s="94">
        <v>0</v>
      </c>
      <c r="G78" s="89">
        <f t="shared" si="15"/>
        <v>0</v>
      </c>
      <c r="H78" s="88">
        <f t="shared" si="16"/>
        <v>0</v>
      </c>
      <c r="I78" s="88">
        <f t="shared" si="17"/>
        <v>0</v>
      </c>
    </row>
    <row r="79" spans="1:9" ht="45" x14ac:dyDescent="0.2">
      <c r="A79" s="163">
        <f>IF(D79="","",MAX($A$15:A78)+1)</f>
        <v>47</v>
      </c>
      <c r="B79" s="162" t="s">
        <v>235</v>
      </c>
      <c r="C79" s="92" t="s">
        <v>12</v>
      </c>
      <c r="D79" s="121">
        <v>1</v>
      </c>
      <c r="E79" s="121">
        <v>0</v>
      </c>
      <c r="F79" s="94">
        <v>0</v>
      </c>
      <c r="G79" s="89">
        <f t="shared" si="15"/>
        <v>0</v>
      </c>
      <c r="H79" s="88">
        <f t="shared" si="16"/>
        <v>0</v>
      </c>
      <c r="I79" s="88">
        <f t="shared" si="17"/>
        <v>0</v>
      </c>
    </row>
    <row r="80" spans="1:9" x14ac:dyDescent="0.2">
      <c r="A80" s="163">
        <f>IF(D80="","",MAX($A$15:A79)+1)</f>
        <v>48</v>
      </c>
      <c r="B80" s="162" t="s">
        <v>236</v>
      </c>
      <c r="C80" s="92" t="s">
        <v>12</v>
      </c>
      <c r="D80" s="121">
        <v>1</v>
      </c>
      <c r="E80" s="121">
        <v>0</v>
      </c>
      <c r="F80" s="94">
        <v>0</v>
      </c>
      <c r="G80" s="89">
        <f t="shared" si="15"/>
        <v>0</v>
      </c>
      <c r="H80" s="88">
        <f t="shared" si="16"/>
        <v>0</v>
      </c>
      <c r="I80" s="88">
        <f t="shared" si="17"/>
        <v>0</v>
      </c>
    </row>
    <row r="81" spans="1:9" ht="75" x14ac:dyDescent="0.25">
      <c r="A81" s="163" t="str">
        <f>IF(D81="","",MAX($A$15:A80)+1)</f>
        <v/>
      </c>
      <c r="B81" s="162" t="s">
        <v>237</v>
      </c>
      <c r="C81" s="189"/>
      <c r="D81" s="190"/>
      <c r="E81" s="190"/>
      <c r="F81" s="126"/>
      <c r="G81" s="126"/>
      <c r="H81" s="126"/>
      <c r="I81" s="90"/>
    </row>
    <row r="82" spans="1:9" x14ac:dyDescent="0.2">
      <c r="A82" s="163">
        <f>IF(D82="","",MAX($A$15:A81)+1)</f>
        <v>49</v>
      </c>
      <c r="B82" s="162" t="s">
        <v>238</v>
      </c>
      <c r="C82" s="92" t="s">
        <v>12</v>
      </c>
      <c r="D82" s="121">
        <v>1</v>
      </c>
      <c r="E82" s="121">
        <v>0</v>
      </c>
      <c r="F82" s="94">
        <v>0</v>
      </c>
      <c r="G82" s="89">
        <f t="shared" ref="G82:G86" si="18">IF(ISNUMBER(F82),ROUND(F82,2),0)</f>
        <v>0</v>
      </c>
      <c r="H82" s="88">
        <f t="shared" ref="H82:H86" si="19">ROUND(D82*G82,2)</f>
        <v>0</v>
      </c>
      <c r="I82" s="88">
        <f t="shared" ref="I82:I86" si="20">ROUND(E82*G82,2)</f>
        <v>0</v>
      </c>
    </row>
    <row r="83" spans="1:9" x14ac:dyDescent="0.2">
      <c r="A83" s="163">
        <f>IF(D83="","",MAX($A$15:A82)+1)</f>
        <v>50</v>
      </c>
      <c r="B83" s="162" t="s">
        <v>239</v>
      </c>
      <c r="C83" s="92" t="s">
        <v>12</v>
      </c>
      <c r="D83" s="121">
        <v>1</v>
      </c>
      <c r="E83" s="121">
        <v>0</v>
      </c>
      <c r="F83" s="94">
        <v>0</v>
      </c>
      <c r="G83" s="89">
        <f t="shared" si="18"/>
        <v>0</v>
      </c>
      <c r="H83" s="88">
        <f t="shared" si="19"/>
        <v>0</v>
      </c>
      <c r="I83" s="88">
        <f t="shared" si="20"/>
        <v>0</v>
      </c>
    </row>
    <row r="84" spans="1:9" x14ac:dyDescent="0.2">
      <c r="A84" s="163">
        <f>IF(D84="","",MAX($A$15:A83)+1)</f>
        <v>51</v>
      </c>
      <c r="B84" s="162" t="s">
        <v>240</v>
      </c>
      <c r="C84" s="92" t="s">
        <v>12</v>
      </c>
      <c r="D84" s="121">
        <v>0</v>
      </c>
      <c r="E84" s="121">
        <v>1</v>
      </c>
      <c r="F84" s="94">
        <v>0</v>
      </c>
      <c r="G84" s="89">
        <f t="shared" si="18"/>
        <v>0</v>
      </c>
      <c r="H84" s="88">
        <f t="shared" si="19"/>
        <v>0</v>
      </c>
      <c r="I84" s="88">
        <f t="shared" si="20"/>
        <v>0</v>
      </c>
    </row>
    <row r="85" spans="1:9" x14ac:dyDescent="0.2">
      <c r="A85" s="163">
        <f>IF(D85="","",MAX($A$15:A84)+1)</f>
        <v>52</v>
      </c>
      <c r="B85" s="162" t="s">
        <v>241</v>
      </c>
      <c r="C85" s="92" t="s">
        <v>12</v>
      </c>
      <c r="D85" s="121">
        <v>0</v>
      </c>
      <c r="E85" s="121">
        <v>1</v>
      </c>
      <c r="F85" s="94">
        <v>0</v>
      </c>
      <c r="G85" s="89">
        <f t="shared" si="18"/>
        <v>0</v>
      </c>
      <c r="H85" s="88">
        <f t="shared" si="19"/>
        <v>0</v>
      </c>
      <c r="I85" s="88">
        <f t="shared" si="20"/>
        <v>0</v>
      </c>
    </row>
    <row r="86" spans="1:9" x14ac:dyDescent="0.2">
      <c r="A86" s="163">
        <f>IF(D86="","",MAX($A$15:A85)+1)</f>
        <v>53</v>
      </c>
      <c r="B86" s="162" t="s">
        <v>242</v>
      </c>
      <c r="C86" s="92" t="s">
        <v>12</v>
      </c>
      <c r="D86" s="121">
        <v>0</v>
      </c>
      <c r="E86" s="121">
        <v>1</v>
      </c>
      <c r="F86" s="94">
        <v>0</v>
      </c>
      <c r="G86" s="89">
        <f t="shared" si="18"/>
        <v>0</v>
      </c>
      <c r="H86" s="88">
        <f t="shared" si="19"/>
        <v>0</v>
      </c>
      <c r="I86" s="88">
        <f t="shared" si="20"/>
        <v>0</v>
      </c>
    </row>
    <row r="87" spans="1:9" ht="15.75" x14ac:dyDescent="0.25">
      <c r="A87" s="385"/>
      <c r="B87" s="386"/>
      <c r="C87" s="165"/>
      <c r="D87" s="166"/>
      <c r="E87" s="166"/>
      <c r="F87" s="387" t="s">
        <v>13</v>
      </c>
      <c r="G87" s="388"/>
      <c r="H87" s="167">
        <f>SUM(H57:H86)</f>
        <v>0</v>
      </c>
      <c r="I87" s="167">
        <f>SUM(I57:I86)</f>
        <v>0</v>
      </c>
    </row>
    <row r="88" spans="1:9" ht="31.5" x14ac:dyDescent="0.25">
      <c r="A88" s="163" t="str">
        <f>IF(D88="","",MAX($A$15:A87)+1)</f>
        <v/>
      </c>
      <c r="B88" s="193" t="s">
        <v>243</v>
      </c>
      <c r="C88" s="189"/>
      <c r="D88" s="190"/>
      <c r="E88" s="190"/>
      <c r="F88" s="126"/>
      <c r="G88" s="126"/>
      <c r="H88" s="126"/>
      <c r="I88" s="90"/>
    </row>
    <row r="89" spans="1:9" ht="15.75" x14ac:dyDescent="0.25">
      <c r="A89" s="163"/>
      <c r="B89" s="193" t="s">
        <v>244</v>
      </c>
      <c r="C89" s="189"/>
      <c r="D89" s="190"/>
      <c r="E89" s="190"/>
      <c r="F89" s="126"/>
      <c r="G89" s="126"/>
      <c r="H89" s="126"/>
      <c r="I89" s="90"/>
    </row>
    <row r="90" spans="1:9" ht="90" x14ac:dyDescent="0.25">
      <c r="A90" s="163" t="str">
        <f>IF(D90="","",MAX($A$15:A88)+1)</f>
        <v/>
      </c>
      <c r="B90" s="173" t="s">
        <v>245</v>
      </c>
      <c r="C90" s="189"/>
      <c r="D90" s="190"/>
      <c r="E90" s="190"/>
      <c r="F90" s="126"/>
      <c r="G90" s="126"/>
      <c r="H90" s="126"/>
      <c r="I90" s="90"/>
    </row>
    <row r="91" spans="1:9" x14ac:dyDescent="0.2">
      <c r="A91" s="163">
        <f>IF(D91="","",MAX($A$15:A90)+1)</f>
        <v>54</v>
      </c>
      <c r="B91" s="162" t="s">
        <v>39</v>
      </c>
      <c r="C91" s="92" t="s">
        <v>36</v>
      </c>
      <c r="D91" s="187">
        <v>100</v>
      </c>
      <c r="E91" s="187">
        <v>100</v>
      </c>
      <c r="F91" s="94">
        <v>0</v>
      </c>
      <c r="G91" s="89">
        <f t="shared" ref="G91:G107" si="21">IF(ISNUMBER(F91),ROUND(F91,2),0)</f>
        <v>0</v>
      </c>
      <c r="H91" s="88">
        <f t="shared" ref="H91:H107" si="22">ROUND(D91*G91,2)</f>
        <v>0</v>
      </c>
      <c r="I91" s="88">
        <f t="shared" ref="I91:I107" si="23">ROUND(E91*G91,2)</f>
        <v>0</v>
      </c>
    </row>
    <row r="92" spans="1:9" x14ac:dyDescent="0.2">
      <c r="A92" s="163">
        <f>IF(D92="","",MAX($A$15:A91)+1)</f>
        <v>55</v>
      </c>
      <c r="B92" s="162" t="s">
        <v>246</v>
      </c>
      <c r="C92" s="92" t="s">
        <v>36</v>
      </c>
      <c r="D92" s="187">
        <v>100</v>
      </c>
      <c r="E92" s="187">
        <v>100</v>
      </c>
      <c r="F92" s="94">
        <v>0</v>
      </c>
      <c r="G92" s="89">
        <f t="shared" si="21"/>
        <v>0</v>
      </c>
      <c r="H92" s="88">
        <f t="shared" si="22"/>
        <v>0</v>
      </c>
      <c r="I92" s="88">
        <f t="shared" si="23"/>
        <v>0</v>
      </c>
    </row>
    <row r="93" spans="1:9" x14ac:dyDescent="0.2">
      <c r="A93" s="163">
        <f>IF(D93="","",MAX($A$15:A92)+1)</f>
        <v>56</v>
      </c>
      <c r="B93" s="162" t="s">
        <v>247</v>
      </c>
      <c r="C93" s="92" t="s">
        <v>36</v>
      </c>
      <c r="D93" s="187">
        <v>100</v>
      </c>
      <c r="E93" s="187">
        <v>100</v>
      </c>
      <c r="F93" s="94">
        <v>0</v>
      </c>
      <c r="G93" s="89">
        <f t="shared" si="21"/>
        <v>0</v>
      </c>
      <c r="H93" s="88">
        <f t="shared" si="22"/>
        <v>0</v>
      </c>
      <c r="I93" s="88">
        <f t="shared" si="23"/>
        <v>0</v>
      </c>
    </row>
    <row r="94" spans="1:9" x14ac:dyDescent="0.2">
      <c r="A94" s="163">
        <f>IF(D94="","",MAX($A$15:A93)+1)</f>
        <v>57</v>
      </c>
      <c r="B94" s="162" t="s">
        <v>248</v>
      </c>
      <c r="C94" s="92" t="s">
        <v>36</v>
      </c>
      <c r="D94" s="187">
        <v>200</v>
      </c>
      <c r="E94" s="187">
        <v>100</v>
      </c>
      <c r="F94" s="94">
        <v>0</v>
      </c>
      <c r="G94" s="89">
        <f t="shared" si="21"/>
        <v>0</v>
      </c>
      <c r="H94" s="88">
        <f t="shared" si="22"/>
        <v>0</v>
      </c>
      <c r="I94" s="88">
        <f t="shared" si="23"/>
        <v>0</v>
      </c>
    </row>
    <row r="95" spans="1:9" x14ac:dyDescent="0.2">
      <c r="A95" s="163">
        <f>IF(D95="","",MAX($A$15:A94)+1)</f>
        <v>58</v>
      </c>
      <c r="B95" s="162" t="s">
        <v>249</v>
      </c>
      <c r="C95" s="92" t="s">
        <v>36</v>
      </c>
      <c r="D95" s="187">
        <v>100</v>
      </c>
      <c r="E95" s="187">
        <v>100</v>
      </c>
      <c r="F95" s="94">
        <v>0</v>
      </c>
      <c r="G95" s="89">
        <f t="shared" si="21"/>
        <v>0</v>
      </c>
      <c r="H95" s="88">
        <f t="shared" si="22"/>
        <v>0</v>
      </c>
      <c r="I95" s="88">
        <f t="shared" si="23"/>
        <v>0</v>
      </c>
    </row>
    <row r="96" spans="1:9" x14ac:dyDescent="0.2">
      <c r="A96" s="163">
        <f>IF(D96="","",MAX($A$15:A95)+1)</f>
        <v>59</v>
      </c>
      <c r="B96" s="162" t="s">
        <v>250</v>
      </c>
      <c r="C96" s="92" t="s">
        <v>36</v>
      </c>
      <c r="D96" s="187">
        <v>100</v>
      </c>
      <c r="E96" s="187">
        <v>100</v>
      </c>
      <c r="F96" s="94">
        <v>0</v>
      </c>
      <c r="G96" s="89">
        <f t="shared" si="21"/>
        <v>0</v>
      </c>
      <c r="H96" s="88">
        <f t="shared" si="22"/>
        <v>0</v>
      </c>
      <c r="I96" s="88">
        <f t="shared" si="23"/>
        <v>0</v>
      </c>
    </row>
    <row r="97" spans="1:9" x14ac:dyDescent="0.2">
      <c r="A97" s="163">
        <f>IF(D97="","",MAX($A$15:A96)+1)</f>
        <v>60</v>
      </c>
      <c r="B97" s="162" t="s">
        <v>251</v>
      </c>
      <c r="C97" s="92" t="s">
        <v>36</v>
      </c>
      <c r="D97" s="187">
        <v>250</v>
      </c>
      <c r="E97" s="187">
        <v>0</v>
      </c>
      <c r="F97" s="94">
        <v>0</v>
      </c>
      <c r="G97" s="89">
        <f t="shared" si="21"/>
        <v>0</v>
      </c>
      <c r="H97" s="88">
        <f t="shared" si="22"/>
        <v>0</v>
      </c>
      <c r="I97" s="88">
        <f t="shared" si="23"/>
        <v>0</v>
      </c>
    </row>
    <row r="98" spans="1:9" x14ac:dyDescent="0.2">
      <c r="A98" s="163">
        <f>IF(D98="","",MAX($A$15:A97)+1)</f>
        <v>61</v>
      </c>
      <c r="B98" s="162" t="s">
        <v>252</v>
      </c>
      <c r="C98" s="92" t="s">
        <v>36</v>
      </c>
      <c r="D98" s="187">
        <v>120</v>
      </c>
      <c r="E98" s="187">
        <v>0</v>
      </c>
      <c r="F98" s="94">
        <v>0</v>
      </c>
      <c r="G98" s="89">
        <f t="shared" si="21"/>
        <v>0</v>
      </c>
      <c r="H98" s="88">
        <f t="shared" si="22"/>
        <v>0</v>
      </c>
      <c r="I98" s="88">
        <f t="shared" si="23"/>
        <v>0</v>
      </c>
    </row>
    <row r="99" spans="1:9" x14ac:dyDescent="0.2">
      <c r="A99" s="163">
        <f>IF(D99="","",MAX($A$15:A98)+1)</f>
        <v>62</v>
      </c>
      <c r="B99" s="162" t="s">
        <v>253</v>
      </c>
      <c r="C99" s="92" t="s">
        <v>36</v>
      </c>
      <c r="D99" s="187">
        <v>120</v>
      </c>
      <c r="E99" s="187">
        <v>0</v>
      </c>
      <c r="F99" s="94">
        <v>0</v>
      </c>
      <c r="G99" s="89">
        <f t="shared" si="21"/>
        <v>0</v>
      </c>
      <c r="H99" s="88">
        <f t="shared" si="22"/>
        <v>0</v>
      </c>
      <c r="I99" s="88">
        <f t="shared" si="23"/>
        <v>0</v>
      </c>
    </row>
    <row r="100" spans="1:9" x14ac:dyDescent="0.2">
      <c r="A100" s="163">
        <f>IF(D100="","",MAX($A$15:A99)+1)</f>
        <v>63</v>
      </c>
      <c r="B100" s="162" t="s">
        <v>254</v>
      </c>
      <c r="C100" s="92" t="s">
        <v>36</v>
      </c>
      <c r="D100" s="187">
        <v>240</v>
      </c>
      <c r="E100" s="187">
        <v>0</v>
      </c>
      <c r="F100" s="94">
        <v>0</v>
      </c>
      <c r="G100" s="89">
        <f t="shared" si="21"/>
        <v>0</v>
      </c>
      <c r="H100" s="88">
        <f t="shared" si="22"/>
        <v>0</v>
      </c>
      <c r="I100" s="88">
        <f t="shared" si="23"/>
        <v>0</v>
      </c>
    </row>
    <row r="101" spans="1:9" x14ac:dyDescent="0.2">
      <c r="A101" s="163">
        <f>IF(D101="","",MAX($A$15:A100)+1)</f>
        <v>64</v>
      </c>
      <c r="B101" s="162" t="s">
        <v>255</v>
      </c>
      <c r="C101" s="92" t="s">
        <v>36</v>
      </c>
      <c r="D101" s="187">
        <v>120</v>
      </c>
      <c r="E101" s="187">
        <v>0</v>
      </c>
      <c r="F101" s="94">
        <v>0</v>
      </c>
      <c r="G101" s="89">
        <f t="shared" si="21"/>
        <v>0</v>
      </c>
      <c r="H101" s="88">
        <f t="shared" si="22"/>
        <v>0</v>
      </c>
      <c r="I101" s="88">
        <f t="shared" si="23"/>
        <v>0</v>
      </c>
    </row>
    <row r="102" spans="1:9" x14ac:dyDescent="0.2">
      <c r="A102" s="163">
        <f>IF(D102="","",MAX($A$15:A101)+1)</f>
        <v>65</v>
      </c>
      <c r="B102" s="162" t="s">
        <v>256</v>
      </c>
      <c r="C102" s="92" t="s">
        <v>36</v>
      </c>
      <c r="D102" s="187">
        <v>120</v>
      </c>
      <c r="E102" s="187">
        <v>0</v>
      </c>
      <c r="F102" s="94">
        <v>0</v>
      </c>
      <c r="G102" s="89">
        <f t="shared" si="21"/>
        <v>0</v>
      </c>
      <c r="H102" s="88">
        <f t="shared" si="22"/>
        <v>0</v>
      </c>
      <c r="I102" s="88">
        <f t="shared" si="23"/>
        <v>0</v>
      </c>
    </row>
    <row r="103" spans="1:9" x14ac:dyDescent="0.2">
      <c r="A103" s="163">
        <f>IF(D103="","",MAX($A$15:A102)+1)</f>
        <v>66</v>
      </c>
      <c r="B103" s="162" t="s">
        <v>257</v>
      </c>
      <c r="C103" s="92" t="s">
        <v>36</v>
      </c>
      <c r="D103" s="187">
        <v>240</v>
      </c>
      <c r="E103" s="187">
        <v>0</v>
      </c>
      <c r="F103" s="94">
        <v>0</v>
      </c>
      <c r="G103" s="89">
        <f t="shared" si="21"/>
        <v>0</v>
      </c>
      <c r="H103" s="88">
        <f t="shared" si="22"/>
        <v>0</v>
      </c>
      <c r="I103" s="88">
        <f t="shared" si="23"/>
        <v>0</v>
      </c>
    </row>
    <row r="104" spans="1:9" ht="30" x14ac:dyDescent="0.2">
      <c r="A104" s="163">
        <f>IF(D104="","",MAX($A$15:A103)+1)</f>
        <v>67</v>
      </c>
      <c r="B104" s="162" t="s">
        <v>504</v>
      </c>
      <c r="C104" s="92" t="s">
        <v>17</v>
      </c>
      <c r="D104" s="187">
        <v>200</v>
      </c>
      <c r="E104" s="187">
        <v>200</v>
      </c>
      <c r="F104" s="94">
        <v>0</v>
      </c>
      <c r="G104" s="89">
        <f t="shared" si="21"/>
        <v>0</v>
      </c>
      <c r="H104" s="88">
        <f t="shared" si="22"/>
        <v>0</v>
      </c>
      <c r="I104" s="88">
        <f t="shared" si="23"/>
        <v>0</v>
      </c>
    </row>
    <row r="105" spans="1:9" x14ac:dyDescent="0.2">
      <c r="A105" s="163">
        <f>IF(D105="","",MAX($A$15:A104)+1)</f>
        <v>68</v>
      </c>
      <c r="B105" s="162" t="s">
        <v>258</v>
      </c>
      <c r="C105" s="92" t="s">
        <v>36</v>
      </c>
      <c r="D105" s="187">
        <v>150</v>
      </c>
      <c r="E105" s="187">
        <v>150</v>
      </c>
      <c r="F105" s="94">
        <v>0</v>
      </c>
      <c r="G105" s="89">
        <f t="shared" si="21"/>
        <v>0</v>
      </c>
      <c r="H105" s="88">
        <f t="shared" si="22"/>
        <v>0</v>
      </c>
      <c r="I105" s="88">
        <f t="shared" si="23"/>
        <v>0</v>
      </c>
    </row>
    <row r="106" spans="1:9" ht="30" x14ac:dyDescent="0.2">
      <c r="A106" s="163">
        <f>IF(D106="","",MAX($A$15:A105)+1)</f>
        <v>69</v>
      </c>
      <c r="B106" s="162" t="s">
        <v>259</v>
      </c>
      <c r="C106" s="92" t="s">
        <v>36</v>
      </c>
      <c r="D106" s="187">
        <v>110</v>
      </c>
      <c r="E106" s="187">
        <v>0</v>
      </c>
      <c r="F106" s="94">
        <v>0</v>
      </c>
      <c r="G106" s="89">
        <f t="shared" si="21"/>
        <v>0</v>
      </c>
      <c r="H106" s="88">
        <f t="shared" si="22"/>
        <v>0</v>
      </c>
      <c r="I106" s="88">
        <f t="shared" si="23"/>
        <v>0</v>
      </c>
    </row>
    <row r="107" spans="1:9" ht="30" x14ac:dyDescent="0.2">
      <c r="A107" s="163">
        <f>IF(D107="","",MAX($A$15:A106)+1)</f>
        <v>70</v>
      </c>
      <c r="B107" s="162" t="s">
        <v>260</v>
      </c>
      <c r="C107" s="92" t="s">
        <v>36</v>
      </c>
      <c r="D107" s="187">
        <v>20</v>
      </c>
      <c r="E107" s="187">
        <v>20</v>
      </c>
      <c r="F107" s="94">
        <v>0</v>
      </c>
      <c r="G107" s="89">
        <f t="shared" si="21"/>
        <v>0</v>
      </c>
      <c r="H107" s="88">
        <f t="shared" si="22"/>
        <v>0</v>
      </c>
      <c r="I107" s="88">
        <f t="shared" si="23"/>
        <v>0</v>
      </c>
    </row>
    <row r="108" spans="1:9" ht="15.75" x14ac:dyDescent="0.2">
      <c r="A108" s="163"/>
      <c r="B108" s="176" t="s">
        <v>261</v>
      </c>
      <c r="C108" s="177"/>
      <c r="D108" s="178"/>
      <c r="E108" s="178"/>
      <c r="F108" s="177"/>
      <c r="G108" s="179"/>
      <c r="H108" s="180">
        <f>SUM(H91:H107)</f>
        <v>0</v>
      </c>
      <c r="I108" s="180">
        <f>SUM(I91:I107)</f>
        <v>0</v>
      </c>
    </row>
    <row r="109" spans="1:9" ht="15.75" x14ac:dyDescent="0.2">
      <c r="A109" s="163"/>
      <c r="B109" s="193" t="s">
        <v>262</v>
      </c>
      <c r="C109" s="92"/>
      <c r="D109" s="187"/>
      <c r="E109" s="187"/>
      <c r="F109" s="94"/>
      <c r="G109" s="89"/>
      <c r="H109" s="88"/>
      <c r="I109" s="88"/>
    </row>
    <row r="110" spans="1:9" ht="120" x14ac:dyDescent="0.2">
      <c r="A110" s="163" t="str">
        <f>IF(D110="","",MAX($A$15:A107)+1)</f>
        <v/>
      </c>
      <c r="B110" s="162" t="s">
        <v>505</v>
      </c>
      <c r="C110" s="92"/>
      <c r="D110" s="187"/>
      <c r="E110" s="187"/>
      <c r="F110" s="94"/>
      <c r="G110" s="89"/>
      <c r="H110" s="88"/>
      <c r="I110" s="88"/>
    </row>
    <row r="111" spans="1:9" ht="30" x14ac:dyDescent="0.2">
      <c r="A111" s="163">
        <f>IF(D111="","",MAX($A$15:A110)+1)</f>
        <v>71</v>
      </c>
      <c r="B111" s="181" t="s">
        <v>263</v>
      </c>
      <c r="C111" s="92" t="s">
        <v>36</v>
      </c>
      <c r="D111" s="187">
        <v>0</v>
      </c>
      <c r="E111" s="187">
        <v>16</v>
      </c>
      <c r="F111" s="94">
        <v>0</v>
      </c>
      <c r="G111" s="89">
        <f t="shared" ref="G111:G132" si="24">IF(ISNUMBER(F111),ROUND(F111,2),0)</f>
        <v>0</v>
      </c>
      <c r="H111" s="88">
        <f t="shared" ref="H111:H132" si="25">ROUND(D111*G111,2)</f>
        <v>0</v>
      </c>
      <c r="I111" s="88">
        <f t="shared" ref="I111:I132" si="26">ROUND(E111*G111,2)</f>
        <v>0</v>
      </c>
    </row>
    <row r="112" spans="1:9" ht="30" x14ac:dyDescent="0.2">
      <c r="A112" s="163">
        <f>IF(D112="","",MAX($A$15:A111)+1)</f>
        <v>72</v>
      </c>
      <c r="B112" s="181" t="s">
        <v>264</v>
      </c>
      <c r="C112" s="92" t="s">
        <v>36</v>
      </c>
      <c r="D112" s="187">
        <v>0</v>
      </c>
      <c r="E112" s="187">
        <v>15</v>
      </c>
      <c r="F112" s="94">
        <v>0</v>
      </c>
      <c r="G112" s="89">
        <f t="shared" si="24"/>
        <v>0</v>
      </c>
      <c r="H112" s="88">
        <f t="shared" si="25"/>
        <v>0</v>
      </c>
      <c r="I112" s="88">
        <f t="shared" si="26"/>
        <v>0</v>
      </c>
    </row>
    <row r="113" spans="1:9" ht="30" x14ac:dyDescent="0.2">
      <c r="A113" s="163">
        <f>IF(D113="","",MAX($A$15:A112)+1)</f>
        <v>73</v>
      </c>
      <c r="B113" s="181" t="s">
        <v>265</v>
      </c>
      <c r="C113" s="92" t="s">
        <v>36</v>
      </c>
      <c r="D113" s="187">
        <v>0</v>
      </c>
      <c r="E113" s="187">
        <v>10</v>
      </c>
      <c r="F113" s="94">
        <v>0</v>
      </c>
      <c r="G113" s="89">
        <f t="shared" si="24"/>
        <v>0</v>
      </c>
      <c r="H113" s="88">
        <f t="shared" si="25"/>
        <v>0</v>
      </c>
      <c r="I113" s="88">
        <f t="shared" si="26"/>
        <v>0</v>
      </c>
    </row>
    <row r="114" spans="1:9" x14ac:dyDescent="0.2">
      <c r="A114" s="163">
        <f>IF(D114="","",MAX($A$15:A113)+1)</f>
        <v>74</v>
      </c>
      <c r="B114" s="181" t="s">
        <v>266</v>
      </c>
      <c r="C114" s="92" t="s">
        <v>36</v>
      </c>
      <c r="D114" s="187">
        <v>0</v>
      </c>
      <c r="E114" s="187">
        <v>10</v>
      </c>
      <c r="F114" s="94">
        <v>0</v>
      </c>
      <c r="G114" s="89">
        <f t="shared" si="24"/>
        <v>0</v>
      </c>
      <c r="H114" s="88">
        <f t="shared" si="25"/>
        <v>0</v>
      </c>
      <c r="I114" s="88">
        <f t="shared" si="26"/>
        <v>0</v>
      </c>
    </row>
    <row r="115" spans="1:9" ht="30" x14ac:dyDescent="0.2">
      <c r="A115" s="163">
        <f>IF(D115="","",MAX($A$15:A114)+1)</f>
        <v>75</v>
      </c>
      <c r="B115" s="181" t="s">
        <v>267</v>
      </c>
      <c r="C115" s="92" t="s">
        <v>36</v>
      </c>
      <c r="D115" s="187">
        <v>0</v>
      </c>
      <c r="E115" s="187">
        <v>10</v>
      </c>
      <c r="F115" s="94">
        <v>0</v>
      </c>
      <c r="G115" s="89">
        <f t="shared" si="24"/>
        <v>0</v>
      </c>
      <c r="H115" s="88">
        <f t="shared" si="25"/>
        <v>0</v>
      </c>
      <c r="I115" s="88">
        <f t="shared" si="26"/>
        <v>0</v>
      </c>
    </row>
    <row r="116" spans="1:9" x14ac:dyDescent="0.2">
      <c r="A116" s="163">
        <f>IF(D116="","",MAX($A$15:A115)+1)</f>
        <v>76</v>
      </c>
      <c r="B116" s="181" t="s">
        <v>268</v>
      </c>
      <c r="C116" s="92" t="s">
        <v>36</v>
      </c>
      <c r="D116" s="187">
        <v>0</v>
      </c>
      <c r="E116" s="187">
        <v>10</v>
      </c>
      <c r="F116" s="94">
        <v>0</v>
      </c>
      <c r="G116" s="89">
        <f t="shared" si="24"/>
        <v>0</v>
      </c>
      <c r="H116" s="88">
        <f t="shared" si="25"/>
        <v>0</v>
      </c>
      <c r="I116" s="88">
        <f t="shared" si="26"/>
        <v>0</v>
      </c>
    </row>
    <row r="117" spans="1:9" ht="30" x14ac:dyDescent="0.2">
      <c r="A117" s="163"/>
      <c r="B117" s="181" t="s">
        <v>269</v>
      </c>
      <c r="C117" s="92" t="s">
        <v>36</v>
      </c>
      <c r="D117" s="187">
        <v>10</v>
      </c>
      <c r="E117" s="187">
        <v>0</v>
      </c>
      <c r="F117" s="94">
        <v>0</v>
      </c>
      <c r="G117" s="89">
        <f t="shared" si="24"/>
        <v>0</v>
      </c>
      <c r="H117" s="88">
        <f t="shared" si="25"/>
        <v>0</v>
      </c>
      <c r="I117" s="88">
        <f t="shared" si="26"/>
        <v>0</v>
      </c>
    </row>
    <row r="118" spans="1:9" ht="30" x14ac:dyDescent="0.2">
      <c r="A118" s="163">
        <f>IF(D118="","",MAX($A$15:A116)+1)</f>
        <v>77</v>
      </c>
      <c r="B118" s="181" t="s">
        <v>270</v>
      </c>
      <c r="C118" s="92" t="s">
        <v>36</v>
      </c>
      <c r="D118" s="187">
        <v>40</v>
      </c>
      <c r="E118" s="187">
        <v>0</v>
      </c>
      <c r="F118" s="94">
        <v>0</v>
      </c>
      <c r="G118" s="89">
        <f t="shared" si="24"/>
        <v>0</v>
      </c>
      <c r="H118" s="88">
        <f t="shared" si="25"/>
        <v>0</v>
      </c>
      <c r="I118" s="88">
        <f t="shared" si="26"/>
        <v>0</v>
      </c>
    </row>
    <row r="119" spans="1:9" ht="30" x14ac:dyDescent="0.2">
      <c r="A119" s="163">
        <f>IF(D119="","",MAX($A$15:A118)+1)</f>
        <v>78</v>
      </c>
      <c r="B119" s="181" t="s">
        <v>271</v>
      </c>
      <c r="C119" s="92" t="s">
        <v>36</v>
      </c>
      <c r="D119" s="187">
        <v>5</v>
      </c>
      <c r="E119" s="187">
        <v>0</v>
      </c>
      <c r="F119" s="94">
        <v>0</v>
      </c>
      <c r="G119" s="89">
        <f t="shared" si="24"/>
        <v>0</v>
      </c>
      <c r="H119" s="88">
        <f t="shared" si="25"/>
        <v>0</v>
      </c>
      <c r="I119" s="88">
        <f t="shared" si="26"/>
        <v>0</v>
      </c>
    </row>
    <row r="120" spans="1:9" ht="30" x14ac:dyDescent="0.2">
      <c r="A120" s="163">
        <f>IF(D120="","",MAX($A$15:A119)+1)</f>
        <v>79</v>
      </c>
      <c r="B120" s="181" t="s">
        <v>272</v>
      </c>
      <c r="C120" s="92" t="s">
        <v>36</v>
      </c>
      <c r="D120" s="187">
        <v>5</v>
      </c>
      <c r="E120" s="187">
        <v>0</v>
      </c>
      <c r="F120" s="94">
        <v>0</v>
      </c>
      <c r="G120" s="89">
        <f t="shared" si="24"/>
        <v>0</v>
      </c>
      <c r="H120" s="88">
        <f t="shared" si="25"/>
        <v>0</v>
      </c>
      <c r="I120" s="88">
        <f t="shared" si="26"/>
        <v>0</v>
      </c>
    </row>
    <row r="121" spans="1:9" ht="30" x14ac:dyDescent="0.2">
      <c r="A121" s="163">
        <f>IF(D121="","",MAX($A$15:A120)+1)</f>
        <v>80</v>
      </c>
      <c r="B121" s="181" t="s">
        <v>269</v>
      </c>
      <c r="C121" s="92" t="s">
        <v>36</v>
      </c>
      <c r="D121" s="187">
        <v>16</v>
      </c>
      <c r="E121" s="187">
        <v>0</v>
      </c>
      <c r="F121" s="94">
        <v>0</v>
      </c>
      <c r="G121" s="89">
        <f t="shared" si="24"/>
        <v>0</v>
      </c>
      <c r="H121" s="88">
        <f t="shared" si="25"/>
        <v>0</v>
      </c>
      <c r="I121" s="88">
        <f t="shared" si="26"/>
        <v>0</v>
      </c>
    </row>
    <row r="122" spans="1:9" ht="30" x14ac:dyDescent="0.2">
      <c r="A122" s="163">
        <f>IF(D122="","",MAX($A$15:A121)+1)</f>
        <v>81</v>
      </c>
      <c r="B122" s="181" t="s">
        <v>273</v>
      </c>
      <c r="C122" s="92" t="s">
        <v>36</v>
      </c>
      <c r="D122" s="187">
        <v>10</v>
      </c>
      <c r="E122" s="187">
        <v>0</v>
      </c>
      <c r="F122" s="94">
        <v>0</v>
      </c>
      <c r="G122" s="89">
        <f t="shared" si="24"/>
        <v>0</v>
      </c>
      <c r="H122" s="88">
        <f t="shared" si="25"/>
        <v>0</v>
      </c>
      <c r="I122" s="88">
        <f t="shared" si="26"/>
        <v>0</v>
      </c>
    </row>
    <row r="123" spans="1:9" ht="30" x14ac:dyDescent="0.2">
      <c r="A123" s="163">
        <f>IF(D123="","",MAX($A$15:A122)+1)</f>
        <v>82</v>
      </c>
      <c r="B123" s="181" t="s">
        <v>274</v>
      </c>
      <c r="C123" s="92" t="s">
        <v>36</v>
      </c>
      <c r="D123" s="187">
        <v>80</v>
      </c>
      <c r="E123" s="187">
        <v>0</v>
      </c>
      <c r="F123" s="94">
        <v>0</v>
      </c>
      <c r="G123" s="89">
        <f t="shared" si="24"/>
        <v>0</v>
      </c>
      <c r="H123" s="88">
        <f t="shared" si="25"/>
        <v>0</v>
      </c>
      <c r="I123" s="88">
        <f t="shared" si="26"/>
        <v>0</v>
      </c>
    </row>
    <row r="124" spans="1:9" ht="30" x14ac:dyDescent="0.2">
      <c r="A124" s="163">
        <f>IF(D124="","",MAX($A$15:A123)+1)</f>
        <v>83</v>
      </c>
      <c r="B124" s="181" t="s">
        <v>275</v>
      </c>
      <c r="C124" s="92" t="s">
        <v>36</v>
      </c>
      <c r="D124" s="187">
        <v>20</v>
      </c>
      <c r="E124" s="187">
        <v>0</v>
      </c>
      <c r="F124" s="94">
        <v>0</v>
      </c>
      <c r="G124" s="89">
        <f t="shared" si="24"/>
        <v>0</v>
      </c>
      <c r="H124" s="88">
        <f t="shared" si="25"/>
        <v>0</v>
      </c>
      <c r="I124" s="88">
        <f t="shared" si="26"/>
        <v>0</v>
      </c>
    </row>
    <row r="125" spans="1:9" x14ac:dyDescent="0.2">
      <c r="A125" s="163">
        <f>IF(D125="","",MAX($A$15:A124)+1)</f>
        <v>84</v>
      </c>
      <c r="B125" s="181" t="s">
        <v>266</v>
      </c>
      <c r="C125" s="92" t="s">
        <v>36</v>
      </c>
      <c r="D125" s="187">
        <v>10</v>
      </c>
      <c r="E125" s="187">
        <v>0</v>
      </c>
      <c r="F125" s="94">
        <v>0</v>
      </c>
      <c r="G125" s="89">
        <f t="shared" si="24"/>
        <v>0</v>
      </c>
      <c r="H125" s="88">
        <f t="shared" si="25"/>
        <v>0</v>
      </c>
      <c r="I125" s="88">
        <f t="shared" si="26"/>
        <v>0</v>
      </c>
    </row>
    <row r="126" spans="1:9" ht="30" x14ac:dyDescent="0.2">
      <c r="A126" s="163">
        <f>IF(D126="","",MAX($A$15:A125)+1)</f>
        <v>85</v>
      </c>
      <c r="B126" s="181" t="s">
        <v>276</v>
      </c>
      <c r="C126" s="92" t="s">
        <v>36</v>
      </c>
      <c r="D126" s="187">
        <v>20</v>
      </c>
      <c r="E126" s="187">
        <v>0</v>
      </c>
      <c r="F126" s="94">
        <v>0</v>
      </c>
      <c r="G126" s="89">
        <f t="shared" si="24"/>
        <v>0</v>
      </c>
      <c r="H126" s="88">
        <f t="shared" si="25"/>
        <v>0</v>
      </c>
      <c r="I126" s="88">
        <f t="shared" si="26"/>
        <v>0</v>
      </c>
    </row>
    <row r="127" spans="1:9" x14ac:dyDescent="0.2">
      <c r="A127" s="163">
        <f>IF(D127="","",MAX($A$15:A126)+1)</f>
        <v>86</v>
      </c>
      <c r="B127" s="181" t="s">
        <v>277</v>
      </c>
      <c r="C127" s="92" t="s">
        <v>36</v>
      </c>
      <c r="D127" s="187">
        <v>20</v>
      </c>
      <c r="E127" s="187">
        <v>0</v>
      </c>
      <c r="F127" s="94">
        <v>0</v>
      </c>
      <c r="G127" s="89">
        <f t="shared" si="24"/>
        <v>0</v>
      </c>
      <c r="H127" s="88">
        <f t="shared" si="25"/>
        <v>0</v>
      </c>
      <c r="I127" s="88">
        <f t="shared" si="26"/>
        <v>0</v>
      </c>
    </row>
    <row r="128" spans="1:9" ht="30" x14ac:dyDescent="0.2">
      <c r="A128" s="163">
        <f>IF(D128="","",MAX($A$15:A127)+1)</f>
        <v>87</v>
      </c>
      <c r="B128" s="181" t="s">
        <v>278</v>
      </c>
      <c r="C128" s="92" t="s">
        <v>36</v>
      </c>
      <c r="D128" s="187">
        <v>20</v>
      </c>
      <c r="E128" s="187">
        <v>0</v>
      </c>
      <c r="F128" s="94">
        <v>0</v>
      </c>
      <c r="G128" s="89">
        <f t="shared" si="24"/>
        <v>0</v>
      </c>
      <c r="H128" s="88">
        <f t="shared" si="25"/>
        <v>0</v>
      </c>
      <c r="I128" s="88">
        <f t="shared" si="26"/>
        <v>0</v>
      </c>
    </row>
    <row r="129" spans="1:9" x14ac:dyDescent="0.2">
      <c r="A129" s="163">
        <f>IF(D129="","",MAX($A$15:A128)+1)</f>
        <v>88</v>
      </c>
      <c r="B129" s="181" t="s">
        <v>279</v>
      </c>
      <c r="C129" s="92" t="s">
        <v>36</v>
      </c>
      <c r="D129" s="187">
        <v>15</v>
      </c>
      <c r="E129" s="187">
        <v>0</v>
      </c>
      <c r="F129" s="94">
        <v>0</v>
      </c>
      <c r="G129" s="89">
        <f t="shared" si="24"/>
        <v>0</v>
      </c>
      <c r="H129" s="88">
        <f t="shared" si="25"/>
        <v>0</v>
      </c>
      <c r="I129" s="88">
        <f t="shared" si="26"/>
        <v>0</v>
      </c>
    </row>
    <row r="130" spans="1:9" x14ac:dyDescent="0.2">
      <c r="A130" s="163">
        <f>IF(D130="","",MAX($A$15:A129)+1)</f>
        <v>89</v>
      </c>
      <c r="B130" s="181" t="s">
        <v>280</v>
      </c>
      <c r="C130" s="92" t="s">
        <v>36</v>
      </c>
      <c r="D130" s="187">
        <v>9</v>
      </c>
      <c r="E130" s="187">
        <v>0</v>
      </c>
      <c r="F130" s="94">
        <v>0</v>
      </c>
      <c r="G130" s="89">
        <f t="shared" si="24"/>
        <v>0</v>
      </c>
      <c r="H130" s="88">
        <f t="shared" si="25"/>
        <v>0</v>
      </c>
      <c r="I130" s="88">
        <f t="shared" si="26"/>
        <v>0</v>
      </c>
    </row>
    <row r="131" spans="1:9" x14ac:dyDescent="0.2">
      <c r="A131" s="163">
        <f>IF(D131="","",MAX($A$15:A130)+1)</f>
        <v>90</v>
      </c>
      <c r="B131" s="181" t="s">
        <v>281</v>
      </c>
      <c r="C131" s="92" t="s">
        <v>12</v>
      </c>
      <c r="D131" s="187">
        <v>1</v>
      </c>
      <c r="E131" s="187">
        <v>0</v>
      </c>
      <c r="F131" s="94">
        <v>0</v>
      </c>
      <c r="G131" s="89">
        <f t="shared" si="24"/>
        <v>0</v>
      </c>
      <c r="H131" s="88">
        <f t="shared" si="25"/>
        <v>0</v>
      </c>
      <c r="I131" s="88">
        <f t="shared" si="26"/>
        <v>0</v>
      </c>
    </row>
    <row r="132" spans="1:9" ht="30" x14ac:dyDescent="0.2">
      <c r="A132" s="163">
        <f>IF(D132="","",MAX($A$15:A131)+1)</f>
        <v>91</v>
      </c>
      <c r="B132" s="286" t="s">
        <v>549</v>
      </c>
      <c r="C132" s="287" t="s">
        <v>108</v>
      </c>
      <c r="D132" s="288">
        <v>8000</v>
      </c>
      <c r="E132" s="288">
        <v>0</v>
      </c>
      <c r="F132" s="289">
        <v>0</v>
      </c>
      <c r="G132" s="290">
        <f t="shared" si="24"/>
        <v>0</v>
      </c>
      <c r="H132" s="291">
        <f t="shared" si="25"/>
        <v>0</v>
      </c>
      <c r="I132" s="291">
        <f t="shared" si="26"/>
        <v>0</v>
      </c>
    </row>
    <row r="133" spans="1:9" ht="15.75" x14ac:dyDescent="0.2">
      <c r="A133" s="163" t="str">
        <f>IF(D133="","",MAX($A$15:A105)+1)</f>
        <v/>
      </c>
      <c r="B133" s="176" t="s">
        <v>282</v>
      </c>
      <c r="C133" s="177"/>
      <c r="D133" s="178"/>
      <c r="E133" s="178"/>
      <c r="F133" s="177"/>
      <c r="G133" s="179"/>
      <c r="H133" s="180">
        <f>SUM(H111:H132)</f>
        <v>0</v>
      </c>
      <c r="I133" s="180">
        <f>SUM(I111:I132)</f>
        <v>0</v>
      </c>
    </row>
    <row r="134" spans="1:9" ht="15.75" x14ac:dyDescent="0.25">
      <c r="A134" s="385"/>
      <c r="B134" s="386"/>
      <c r="C134" s="165"/>
      <c r="D134" s="166"/>
      <c r="E134" s="166"/>
      <c r="F134" s="387" t="s">
        <v>13</v>
      </c>
      <c r="G134" s="388"/>
      <c r="H134" s="167">
        <f>H108+H133</f>
        <v>0</v>
      </c>
      <c r="I134" s="167">
        <f>I108+I133</f>
        <v>0</v>
      </c>
    </row>
    <row r="135" spans="1:9" ht="15.75" x14ac:dyDescent="0.25">
      <c r="A135" s="194"/>
      <c r="B135" s="90" t="s">
        <v>283</v>
      </c>
      <c r="C135" s="195"/>
      <c r="D135" s="90"/>
      <c r="E135" s="90"/>
      <c r="F135" s="90"/>
      <c r="G135" s="90"/>
      <c r="H135" s="90"/>
      <c r="I135" s="90"/>
    </row>
    <row r="136" spans="1:9" ht="15.75" x14ac:dyDescent="0.2">
      <c r="A136" s="163"/>
      <c r="B136" s="172" t="s">
        <v>284</v>
      </c>
      <c r="C136" s="92"/>
      <c r="D136" s="121"/>
      <c r="E136" s="121"/>
      <c r="F136" s="92"/>
      <c r="G136" s="89"/>
      <c r="H136" s="88"/>
      <c r="I136" s="88"/>
    </row>
    <row r="137" spans="1:9" ht="75" x14ac:dyDescent="0.2">
      <c r="A137" s="163"/>
      <c r="B137" s="181" t="s">
        <v>285</v>
      </c>
      <c r="C137" s="92"/>
      <c r="D137" s="121"/>
      <c r="E137" s="121"/>
      <c r="F137" s="92"/>
      <c r="G137" s="89"/>
      <c r="H137" s="88"/>
      <c r="I137" s="88"/>
    </row>
    <row r="138" spans="1:9" ht="33.75" x14ac:dyDescent="0.2">
      <c r="A138" s="163">
        <f>IF(D138="","",MAX($A$15:A136)+1)</f>
        <v>92</v>
      </c>
      <c r="B138" s="192" t="s">
        <v>509</v>
      </c>
      <c r="C138" s="92" t="s">
        <v>12</v>
      </c>
      <c r="D138" s="121">
        <v>1</v>
      </c>
      <c r="E138" s="121">
        <v>0</v>
      </c>
      <c r="F138" s="94">
        <v>0</v>
      </c>
      <c r="G138" s="89">
        <f t="shared" ref="G138:G140" si="27">IF(ISNUMBER(F138),ROUND(F138,2),0)</f>
        <v>0</v>
      </c>
      <c r="H138" s="88">
        <f t="shared" ref="H138:H140" si="28">ROUND(D138*G138,2)</f>
        <v>0</v>
      </c>
      <c r="I138" s="88">
        <f t="shared" ref="I138:I140" si="29">ROUND(E138*G138,2)</f>
        <v>0</v>
      </c>
    </row>
    <row r="139" spans="1:9" ht="30" x14ac:dyDescent="0.2">
      <c r="A139" s="163">
        <f>IF(D139="","",MAX($A$15:A138)+1)</f>
        <v>93</v>
      </c>
      <c r="B139" s="192" t="s">
        <v>286</v>
      </c>
      <c r="C139" s="92" t="s">
        <v>12</v>
      </c>
      <c r="D139" s="121">
        <v>1</v>
      </c>
      <c r="E139" s="121">
        <v>0</v>
      </c>
      <c r="F139" s="94">
        <v>0</v>
      </c>
      <c r="G139" s="89">
        <f t="shared" si="27"/>
        <v>0</v>
      </c>
      <c r="H139" s="88">
        <f t="shared" si="28"/>
        <v>0</v>
      </c>
      <c r="I139" s="88">
        <f t="shared" si="29"/>
        <v>0</v>
      </c>
    </row>
    <row r="140" spans="1:9" x14ac:dyDescent="0.2">
      <c r="A140" s="163">
        <f>IF(D140="","",MAX($A$15:A139)+1)</f>
        <v>94</v>
      </c>
      <c r="B140" s="192" t="s">
        <v>530</v>
      </c>
      <c r="C140" s="92" t="s">
        <v>226</v>
      </c>
      <c r="D140" s="121">
        <v>1.5</v>
      </c>
      <c r="E140" s="121">
        <v>0</v>
      </c>
      <c r="F140" s="94">
        <v>0</v>
      </c>
      <c r="G140" s="89">
        <f t="shared" si="27"/>
        <v>0</v>
      </c>
      <c r="H140" s="88">
        <f t="shared" si="28"/>
        <v>0</v>
      </c>
      <c r="I140" s="88">
        <f t="shared" si="29"/>
        <v>0</v>
      </c>
    </row>
    <row r="141" spans="1:9" x14ac:dyDescent="0.2">
      <c r="A141" s="163">
        <f>IF(D141="","",MAX($A$15:A140)+1)</f>
        <v>95</v>
      </c>
      <c r="B141" s="192" t="s">
        <v>510</v>
      </c>
      <c r="C141" s="92" t="s">
        <v>226</v>
      </c>
      <c r="D141" s="121">
        <v>1</v>
      </c>
      <c r="E141" s="121">
        <v>0</v>
      </c>
      <c r="F141" s="94">
        <v>0</v>
      </c>
      <c r="G141" s="89">
        <f t="shared" ref="G141" si="30">IF(ISNUMBER(F141),ROUND(F141,2),0)</f>
        <v>0</v>
      </c>
      <c r="H141" s="88">
        <f t="shared" ref="H141" si="31">ROUND(D141*G141,2)</f>
        <v>0</v>
      </c>
      <c r="I141" s="88">
        <f t="shared" ref="I141" si="32">ROUND(E141*G141,2)</f>
        <v>0</v>
      </c>
    </row>
    <row r="142" spans="1:9" ht="15.75" x14ac:dyDescent="0.25">
      <c r="A142" s="385"/>
      <c r="B142" s="386"/>
      <c r="C142" s="165"/>
      <c r="D142" s="166"/>
      <c r="E142" s="166"/>
      <c r="F142" s="387" t="s">
        <v>13</v>
      </c>
      <c r="G142" s="388"/>
      <c r="H142" s="168">
        <f>SUM(H138:H141)</f>
        <v>0</v>
      </c>
      <c r="I142" s="168">
        <f>SUM(I138:I141)</f>
        <v>0</v>
      </c>
    </row>
    <row r="143" spans="1:9" ht="15.75" x14ac:dyDescent="0.25">
      <c r="A143" s="194"/>
      <c r="B143" s="172" t="s">
        <v>287</v>
      </c>
      <c r="C143" s="92"/>
      <c r="D143" s="121"/>
      <c r="E143" s="121"/>
      <c r="F143" s="94"/>
      <c r="G143" s="89"/>
      <c r="H143" s="88"/>
      <c r="I143" s="88"/>
    </row>
    <row r="144" spans="1:9" ht="30" x14ac:dyDescent="0.2">
      <c r="A144" s="163" t="str">
        <f>IF(D144="","",MAX($A$15:A143)+1)</f>
        <v/>
      </c>
      <c r="B144" s="196" t="s">
        <v>288</v>
      </c>
      <c r="C144" s="92"/>
      <c r="D144" s="121"/>
      <c r="E144" s="121"/>
      <c r="F144" s="92"/>
      <c r="G144" s="89"/>
      <c r="H144" s="88"/>
      <c r="I144" s="88"/>
    </row>
    <row r="145" spans="1:9" x14ac:dyDescent="0.2">
      <c r="A145" s="163">
        <f>IF(D145="","",MAX($A$15:A144)+1)</f>
        <v>96</v>
      </c>
      <c r="B145" s="192" t="s">
        <v>289</v>
      </c>
      <c r="C145" s="92" t="s">
        <v>17</v>
      </c>
      <c r="D145" s="121">
        <v>2</v>
      </c>
      <c r="E145" s="122">
        <v>0</v>
      </c>
      <c r="F145" s="94">
        <v>0</v>
      </c>
      <c r="G145" s="89">
        <f t="shared" ref="G145:G147" si="33">IF(ISNUMBER(F145),ROUND(F145,2),0)</f>
        <v>0</v>
      </c>
      <c r="H145" s="88">
        <f t="shared" ref="H145:H147" si="34">ROUND(D145*G145,2)</f>
        <v>0</v>
      </c>
      <c r="I145" s="88">
        <f t="shared" ref="I145:I147" si="35">ROUND(E145*G145,2)</f>
        <v>0</v>
      </c>
    </row>
    <row r="146" spans="1:9" x14ac:dyDescent="0.2">
      <c r="A146" s="163">
        <f>IF(D146="","",MAX($A$15:A145)+1)</f>
        <v>97</v>
      </c>
      <c r="B146" s="192" t="s">
        <v>290</v>
      </c>
      <c r="C146" s="92" t="s">
        <v>17</v>
      </c>
      <c r="D146" s="121">
        <v>20</v>
      </c>
      <c r="E146" s="122">
        <v>0</v>
      </c>
      <c r="F146" s="94">
        <v>0</v>
      </c>
      <c r="G146" s="89">
        <f t="shared" si="33"/>
        <v>0</v>
      </c>
      <c r="H146" s="88">
        <f t="shared" si="34"/>
        <v>0</v>
      </c>
      <c r="I146" s="88">
        <f t="shared" si="35"/>
        <v>0</v>
      </c>
    </row>
    <row r="147" spans="1:9" x14ac:dyDescent="0.2">
      <c r="A147" s="163">
        <f>IF(D147="","",MAX($A$15:A146)+1)</f>
        <v>98</v>
      </c>
      <c r="B147" s="192" t="s">
        <v>291</v>
      </c>
      <c r="C147" s="92" t="s">
        <v>17</v>
      </c>
      <c r="D147" s="121">
        <v>52</v>
      </c>
      <c r="E147" s="122">
        <v>0</v>
      </c>
      <c r="F147" s="94">
        <v>0</v>
      </c>
      <c r="G147" s="89">
        <f t="shared" si="33"/>
        <v>0</v>
      </c>
      <c r="H147" s="88">
        <f t="shared" si="34"/>
        <v>0</v>
      </c>
      <c r="I147" s="88">
        <f t="shared" si="35"/>
        <v>0</v>
      </c>
    </row>
    <row r="148" spans="1:9" ht="15.75" x14ac:dyDescent="0.25">
      <c r="A148" s="385"/>
      <c r="B148" s="386"/>
      <c r="C148" s="165"/>
      <c r="D148" s="166"/>
      <c r="E148" s="166"/>
      <c r="F148" s="387" t="s">
        <v>13</v>
      </c>
      <c r="G148" s="388"/>
      <c r="H148" s="168">
        <f>SUM(H145:H147)</f>
        <v>0</v>
      </c>
      <c r="I148" s="168">
        <f>SUM(I145:I147)</f>
        <v>0</v>
      </c>
    </row>
    <row r="149" spans="1:9" ht="15.75" x14ac:dyDescent="0.25">
      <c r="A149" s="194"/>
      <c r="B149" s="90" t="s">
        <v>33</v>
      </c>
      <c r="C149" s="195"/>
      <c r="D149" s="90"/>
      <c r="E149" s="90"/>
      <c r="F149" s="90"/>
      <c r="G149" s="90"/>
      <c r="H149" s="90"/>
      <c r="I149" s="90"/>
    </row>
    <row r="150" spans="1:9" ht="30" x14ac:dyDescent="0.2">
      <c r="A150" s="163">
        <f>IF(D150="","",MAX($A$15:A149)+1)</f>
        <v>99</v>
      </c>
      <c r="B150" s="162" t="s">
        <v>292</v>
      </c>
      <c r="C150" s="107" t="s">
        <v>12</v>
      </c>
      <c r="D150" s="121">
        <v>3</v>
      </c>
      <c r="E150" s="122">
        <v>4</v>
      </c>
      <c r="F150" s="94">
        <v>0</v>
      </c>
      <c r="G150" s="89">
        <f t="shared" ref="G150:G151" si="36">IF(ISNUMBER(F150),ROUND(F150,2),0)</f>
        <v>0</v>
      </c>
      <c r="H150" s="88">
        <f t="shared" ref="H150:H151" si="37">ROUND(D150*G150,2)</f>
        <v>0</v>
      </c>
      <c r="I150" s="88">
        <f t="shared" ref="I150:I151" si="38">ROUND(E150*G150,2)</f>
        <v>0</v>
      </c>
    </row>
    <row r="151" spans="1:9" ht="30" x14ac:dyDescent="0.2">
      <c r="A151" s="163">
        <f>IF(D151="","",MAX($A$15:A150)+1)</f>
        <v>100</v>
      </c>
      <c r="B151" s="162" t="s">
        <v>293</v>
      </c>
      <c r="C151" s="107" t="s">
        <v>12</v>
      </c>
      <c r="D151" s="121">
        <v>3</v>
      </c>
      <c r="E151" s="122">
        <v>4</v>
      </c>
      <c r="F151" s="94">
        <v>0</v>
      </c>
      <c r="G151" s="89">
        <f t="shared" si="36"/>
        <v>0</v>
      </c>
      <c r="H151" s="88">
        <f t="shared" si="37"/>
        <v>0</v>
      </c>
      <c r="I151" s="88">
        <f t="shared" si="38"/>
        <v>0</v>
      </c>
    </row>
    <row r="152" spans="1:9" ht="15.75" x14ac:dyDescent="0.25">
      <c r="A152" s="385"/>
      <c r="B152" s="386"/>
      <c r="C152" s="197"/>
      <c r="D152" s="166"/>
      <c r="E152" s="166"/>
      <c r="F152" s="387" t="s">
        <v>13</v>
      </c>
      <c r="G152" s="388"/>
      <c r="H152" s="168">
        <f>SUM(H150:H151)</f>
        <v>0</v>
      </c>
      <c r="I152" s="168">
        <f>SUM(I150:I151)</f>
        <v>0</v>
      </c>
    </row>
    <row r="153" spans="1:9" ht="30" x14ac:dyDescent="0.25">
      <c r="A153" s="163" t="str">
        <f>IF(D153="","",MAX($A$15:A151)+1)</f>
        <v/>
      </c>
      <c r="B153" s="181" t="s">
        <v>506</v>
      </c>
      <c r="C153" s="92"/>
      <c r="D153" s="91"/>
      <c r="E153" s="91"/>
      <c r="F153" s="90"/>
      <c r="G153" s="89"/>
      <c r="H153" s="88"/>
      <c r="I153" s="88"/>
    </row>
    <row r="154" spans="1:9" ht="30" x14ac:dyDescent="0.25">
      <c r="A154" s="163" t="str">
        <f>IF(D154="","",MAX($A$15:A152)+1)</f>
        <v/>
      </c>
      <c r="B154" s="181" t="s">
        <v>79</v>
      </c>
      <c r="C154" s="92"/>
      <c r="D154" s="91"/>
      <c r="E154" s="91"/>
      <c r="F154" s="90"/>
      <c r="G154" s="89"/>
      <c r="H154" s="88"/>
      <c r="I154" s="88"/>
    </row>
    <row r="186" spans="1:6" ht="15.75" x14ac:dyDescent="0.25">
      <c r="A186" s="390"/>
      <c r="B186" s="390"/>
      <c r="C186" s="390"/>
      <c r="D186" s="390"/>
      <c r="E186" s="390"/>
      <c r="F186" s="390"/>
    </row>
    <row r="216" spans="1:6" ht="15.75" x14ac:dyDescent="0.25">
      <c r="A216" s="390"/>
      <c r="B216" s="390"/>
      <c r="C216" s="390"/>
      <c r="D216" s="390"/>
      <c r="E216" s="390"/>
      <c r="F216" s="390"/>
    </row>
    <row r="254" spans="1:9" ht="15.75" x14ac:dyDescent="0.25">
      <c r="A254" s="390"/>
      <c r="B254" s="390"/>
      <c r="C254" s="390"/>
      <c r="D254" s="390"/>
      <c r="E254" s="390"/>
      <c r="F254" s="390"/>
      <c r="G254" s="200"/>
      <c r="H254" s="200"/>
      <c r="I254" s="201"/>
    </row>
    <row r="255" spans="1:9" ht="15.75" x14ac:dyDescent="0.25">
      <c r="A255" s="76"/>
      <c r="B255" s="200"/>
      <c r="C255" s="200"/>
      <c r="D255" s="203"/>
      <c r="E255" s="203"/>
      <c r="F255" s="204"/>
      <c r="G255" s="204"/>
      <c r="H255" s="204"/>
      <c r="I255" s="201"/>
    </row>
    <row r="256" spans="1:9" ht="15.75" x14ac:dyDescent="0.25">
      <c r="A256" s="76"/>
      <c r="B256" s="200"/>
      <c r="C256" s="200"/>
      <c r="D256" s="203"/>
      <c r="E256" s="203"/>
      <c r="F256" s="204"/>
      <c r="G256" s="204"/>
      <c r="H256" s="204"/>
      <c r="I256" s="201"/>
    </row>
    <row r="257" spans="1:9" ht="15.75" x14ac:dyDescent="0.25">
      <c r="A257" s="390"/>
      <c r="B257" s="390"/>
      <c r="C257" s="390"/>
      <c r="D257" s="390"/>
      <c r="E257" s="390"/>
      <c r="F257" s="390"/>
      <c r="G257" s="200"/>
      <c r="H257" s="200"/>
      <c r="I257" s="201"/>
    </row>
    <row r="258" spans="1:9" x14ac:dyDescent="0.25">
      <c r="A258" s="76"/>
      <c r="B258" s="158"/>
      <c r="C258" s="202"/>
      <c r="D258" s="198"/>
      <c r="E258" s="198"/>
      <c r="F258" s="199"/>
      <c r="G258" s="199"/>
      <c r="H258" s="199"/>
      <c r="I258" s="199"/>
    </row>
    <row r="259" spans="1:9" x14ac:dyDescent="0.25">
      <c r="A259" s="389"/>
      <c r="B259" s="389"/>
      <c r="C259" s="389"/>
      <c r="D259" s="389"/>
      <c r="E259" s="389"/>
      <c r="F259" s="389"/>
      <c r="G259" s="389"/>
      <c r="H259" s="389"/>
      <c r="I259" s="389"/>
    </row>
    <row r="260" spans="1:9" ht="15.75" x14ac:dyDescent="0.25">
      <c r="A260" s="391"/>
      <c r="B260" s="391"/>
      <c r="C260" s="391"/>
      <c r="D260" s="391"/>
      <c r="E260" s="391"/>
      <c r="F260" s="391"/>
      <c r="G260" s="205"/>
      <c r="H260" s="205"/>
      <c r="I260" s="201"/>
    </row>
  </sheetData>
  <sheetProtection algorithmName="SHA-512" hashValue="lneaQyG9IzHoS9x+L3ZuZqwUkfjn5Dkfs/eN7EXmgbazLnkVWJUpSood4eD75VHk4ChqLC1OVYpah3ljviAX0Q==" saltValue="jn4W28quV125Tw8rzYPfjg==" spinCount="100000" sheet="1" objects="1" scenarios="1"/>
  <mergeCells count="34">
    <mergeCell ref="B9:G9"/>
    <mergeCell ref="B7:G7"/>
    <mergeCell ref="A34:B34"/>
    <mergeCell ref="F34:G34"/>
    <mergeCell ref="A260:F260"/>
    <mergeCell ref="B10:G10"/>
    <mergeCell ref="A148:B148"/>
    <mergeCell ref="F148:G148"/>
    <mergeCell ref="A152:B152"/>
    <mergeCell ref="F152:G152"/>
    <mergeCell ref="A186:F186"/>
    <mergeCell ref="A216:F216"/>
    <mergeCell ref="B12:G12"/>
    <mergeCell ref="B8:G8"/>
    <mergeCell ref="B11:G11"/>
    <mergeCell ref="A257:F257"/>
    <mergeCell ref="B2:G2"/>
    <mergeCell ref="B3:G3"/>
    <mergeCell ref="B4:G4"/>
    <mergeCell ref="B5:G5"/>
    <mergeCell ref="B6:G6"/>
    <mergeCell ref="B14:D14"/>
    <mergeCell ref="A20:B20"/>
    <mergeCell ref="F20:G20"/>
    <mergeCell ref="A259:I259"/>
    <mergeCell ref="A55:B55"/>
    <mergeCell ref="F55:G55"/>
    <mergeCell ref="A87:B87"/>
    <mergeCell ref="F87:G87"/>
    <mergeCell ref="A134:B134"/>
    <mergeCell ref="F134:G134"/>
    <mergeCell ref="A142:B142"/>
    <mergeCell ref="F142:G142"/>
    <mergeCell ref="A254:F254"/>
  </mergeCells>
  <conditionalFormatting sqref="A3 A88:A133 A136:A141 A150:A151">
    <cfRule type="expression" dxfId="5" priority="3">
      <formula>CELL("protect", INDIRECT(ADDRESS(ROW(),COLUMN())))=0</formula>
    </cfRule>
  </conditionalFormatting>
  <conditionalFormatting sqref="A16:A19 A37:A54 A57:A86 A144:A147">
    <cfRule type="expression" dxfId="4" priority="9">
      <formula>CELL("protect", INDIRECT(ADDRESS(ROW(),COLUMN())))=0</formula>
    </cfRule>
  </conditionalFormatting>
  <conditionalFormatting sqref="A22:A33">
    <cfRule type="expression" dxfId="3" priority="7">
      <formula>CELL("protect", INDIRECT(ADDRESS(ROW(),COLUMN())))=0</formula>
    </cfRule>
  </conditionalFormatting>
  <conditionalFormatting sqref="A153:A154">
    <cfRule type="expression" dxfId="2" priority="5">
      <formula>CELL("protect", INDIRECT(ADDRESS(ROW(),COLUMN())))=0</formula>
    </cfRule>
  </conditionalFormatting>
  <conditionalFormatting sqref="D1">
    <cfRule type="expression" dxfId="1" priority="10">
      <formula>CELL("protect", INDIRECT(ADDRESS(ROW(),COLUMN())))=0</formula>
    </cfRule>
  </conditionalFormatting>
  <conditionalFormatting sqref="H1:I2">
    <cfRule type="expression" dxfId="0" priority="4">
      <formula>CELL("protect", INDIRECT(ADDRESS(ROW(),COLUMN())))=0</formula>
    </cfRule>
  </conditionalFormatting>
  <dataValidations disablePrompts="1" count="1">
    <dataValidation type="custom" showErrorMessage="1" errorTitle="Nepravilen vnos cene" error="Cena mora biti nenegativno število z največ dvema decimalkama!" sqref="F16:G19 G153:G154 F38:F46 G33 F29:G32 F24:F27 G22:G28 F82:G86 F143:G143 F150:G151 F145:G147 G144 F91:G107 G108 F138:F141 G133 F49:F53 G36:G54 F57:G80 G136:G141 F109:G132" xr:uid="{3C5514A2-733E-4918-91F0-59DF9A857838}">
      <formula1>AND(ISNUMBER(F16),F16&gt;=0,ROUND(F16*100,6)-INT(F16*100)=0,NOT(ISBLANK(F16)))</formula1>
    </dataValidation>
  </dataValidations>
  <pageMargins left="0.59055118110236227" right="0.39370078740157483" top="0.98425196850393704" bottom="0.98425196850393704" header="0.19685039370078741" footer="0.19685039370078741"/>
  <pageSetup paperSize="9" scale="69" orientation="landscape" r:id="rId1"/>
  <headerFooter alignWithMargins="0">
    <oddHeader>&amp;LRTP 110/20 kV LCL
(Logistični center Ljubljana) s 110 kV vključitvijo&amp;R&amp;G</oddHeader>
    <oddFooter>&amp;LDZR: Elektromontažna dela
Datoteka: &amp;F&amp;RStran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3FC37DD81480468D461E2D24C43741" ma:contentTypeVersion="4" ma:contentTypeDescription="Ustvari nov dokument." ma:contentTypeScope="" ma:versionID="72bde13fbfac919f4edbce058ae8d403">
  <xsd:schema xmlns:xsd="http://www.w3.org/2001/XMLSchema" xmlns:xs="http://www.w3.org/2001/XMLSchema" xmlns:p="http://schemas.microsoft.com/office/2006/metadata/properties" xmlns:ns2="53e1ecd8-73e6-466f-8e1e-315f50f460d2" targetNamespace="http://schemas.microsoft.com/office/2006/metadata/properties" ma:root="true" ma:fieldsID="6329dab8b8164339b93325039fe2a200" ns2:_="">
    <xsd:import namespace="53e1ecd8-73e6-466f-8e1e-315f50f460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1ecd8-73e6-466f-8e1e-315f50f460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2CA3CF-13F5-4602-A4EE-9B5AF0958CD7}">
  <ds:schemaRefs>
    <ds:schemaRef ds:uri="http://schemas.microsoft.com/office/2006/metadata/properties"/>
    <ds:schemaRef ds:uri="http://purl.org/dc/terms/"/>
    <ds:schemaRef ds:uri="53e1ecd8-73e6-466f-8e1e-315f50f460d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1EE3708-E50F-4400-83A1-0106383309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1ecd8-73e6-466f-8e1e-315f50f460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484862-49C4-454F-A868-2AA5F13776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Prva stran</vt:lpstr>
      <vt:lpstr>S</vt:lpstr>
      <vt:lpstr>Skupna rekapitulacija</vt:lpstr>
      <vt:lpstr>4452.6E01-110 kV stikališče</vt:lpstr>
      <vt:lpstr>4452.6E02-110 kV KB sistemi</vt:lpstr>
      <vt:lpstr>4452.6E03-20 kV stikališče</vt:lpstr>
      <vt:lpstr>4452.6E04-Lastna raba</vt:lpstr>
      <vt:lpstr>4452.6E05-SEK in TK</vt:lpstr>
      <vt:lpstr>4452.6E06-EMD</vt:lpstr>
      <vt:lpstr>'4452.6E01-110 kV stikališče'!Print_Area</vt:lpstr>
      <vt:lpstr>'4452.6E02-110 kV KB sistemi'!Print_Area</vt:lpstr>
      <vt:lpstr>'4452.6E03-20 kV stikališče'!Print_Area</vt:lpstr>
      <vt:lpstr>'4452.6E04-Lastna raba'!Print_Area</vt:lpstr>
      <vt:lpstr>'4452.6E05-SEK in TK'!Print_Area</vt:lpstr>
      <vt:lpstr>'4452.6E06-EMD'!Print_Area</vt:lpstr>
      <vt:lpstr>'Prva stran'!Print_Area</vt:lpstr>
      <vt:lpstr>S!Print_Area</vt:lpstr>
      <vt:lpstr>'Skupna rekapitulacija'!Print_Area</vt:lpstr>
      <vt:lpstr>'4452.6E02-110 kV KB sistemi'!Print_Titles</vt:lpstr>
      <vt:lpstr>'4452.6E06-EMD'!Print_Titles</vt:lpstr>
    </vt:vector>
  </TitlesOfParts>
  <Manager/>
  <Company>IBE,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 Piško</dc:creator>
  <cp:keywords/>
  <dc:description/>
  <cp:lastModifiedBy>Dejan Madalanović</cp:lastModifiedBy>
  <cp:revision/>
  <cp:lastPrinted>2025-12-15T13:50:23Z</cp:lastPrinted>
  <dcterms:created xsi:type="dcterms:W3CDTF">2015-03-03T10:23:18Z</dcterms:created>
  <dcterms:modified xsi:type="dcterms:W3CDTF">2025-12-15T13:50:33Z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0x0101009F3FC37DD81480468D461E2D24C43741</vt:lpwstr>
  </property>
</Properties>
</file>